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52158605-4201-408E-9C85-BCDDE389858A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4" l="1"/>
  <c r="E40" i="4"/>
  <c r="E33" i="4"/>
  <c r="E32" i="4"/>
  <c r="J40" i="3"/>
  <c r="E40" i="3"/>
  <c r="E33" i="3"/>
  <c r="E32" i="3"/>
  <c r="J40" i="2"/>
  <c r="E40" i="2"/>
  <c r="E33" i="2"/>
  <c r="E32" i="2"/>
  <c r="J40" i="1"/>
  <c r="E40" i="1"/>
  <c r="E33" i="1"/>
  <c r="E32" i="1"/>
</calcChain>
</file>

<file path=xl/sharedStrings.xml><?xml version="1.0" encoding="utf-8"?>
<sst xmlns="http://schemas.openxmlformats.org/spreadsheetml/2006/main" count="471" uniqueCount="100">
  <si>
    <t>VERIFICACIONES</t>
  </si>
  <si>
    <t>1. DATOS GENERALES</t>
  </si>
  <si>
    <t xml:space="preserve">UBICACIÓN: </t>
  </si>
  <si>
    <t>Municipalidad de Pacocha - ILO</t>
  </si>
  <si>
    <t>NÚMERO DE SERIE:</t>
  </si>
  <si>
    <t>18A19091</t>
  </si>
  <si>
    <t>MARCA:</t>
  </si>
  <si>
    <t>GRIMM</t>
  </si>
  <si>
    <t>CÓDIGO PATRIMONIAL:</t>
  </si>
  <si>
    <t>60226409-0030</t>
  </si>
  <si>
    <t>MODELO:</t>
  </si>
  <si>
    <t>EDM180</t>
  </si>
  <si>
    <t>OPERADOR:</t>
  </si>
  <si>
    <t>Jorge Luis 
Hualpa Amable</t>
  </si>
  <si>
    <t>PARÁMETRO:</t>
  </si>
  <si>
    <t>PM10/PM2.5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</si>
  <si>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</si>
  <si>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</si>
  <si>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</si>
  <si>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</si>
  <si>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</si>
  <si>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</si>
  <si>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</si>
  <si>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
CALIBRACIÓN</t>
  </si>
  <si>
    <t>CALIBRADOR DE FLUJO</t>
  </si>
  <si>
    <t>MESALABS</t>
  </si>
  <si>
    <t>Defender 510</t>
  </si>
  <si>
    <t>67221803-0009</t>
  </si>
  <si>
    <t>20/2/2020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</si>
  <si>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</si>
  <si>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</si>
  <si>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</si>
  <si>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</si>
  <si>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</si>
  <si>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</si>
  <si>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</si>
  <si>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</si>
  <si>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</si>
  <si>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t>ACTIVIDAD</t>
  </si>
  <si>
    <t>FECHA:</t>
  </si>
  <si>
    <t>HORA:</t>
  </si>
  <si>
    <t>OBSERVACIONES</t>
  </si>
  <si>
    <t>Revision de Led DRYER</t>
  </si>
  <si>
    <t>Revisión de Led Status</t>
  </si>
  <si>
    <t>Mensaje de Error mostrado en la pantalla</t>
  </si>
  <si>
    <t>NO</t>
  </si>
  <si>
    <t>Evidencia de Humedad sobre el equipo?</t>
  </si>
  <si>
    <t>Según lo indicado en la sección “System Messages” del User Manual</t>
  </si>
  <si>
    <t>5. VERIFICACION EQUIPO/PATRON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</si>
  <si>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</si>
  <si>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t>PARÁMETRO</t>
  </si>
  <si>
    <t>ERROR MAXIMO PERMITIDO *</t>
  </si>
  <si>
    <t>VALOR EQUIPO</t>
  </si>
  <si>
    <t>VALOR  VERIFICADO</t>
  </si>
  <si>
    <t>ERROR</t>
  </si>
  <si>
    <t>TEMPERATURA AMBIENTAL (°C)</t>
  </si>
  <si>
    <t xml:space="preserve">patrones retirados para calibración </t>
  </si>
  <si>
    <t>PRESIÓN AMBIENTAL (mmHg)</t>
  </si>
  <si>
    <t>patrones retirados para calibración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</si>
  <si>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</si>
  <si>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t>6. VERIFICACION DE FLUJO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</si>
  <si>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 O POST-SERVICIO DE MANTENIMIENTO O CALIBRACION</t>
    </r>
  </si>
  <si>
    <t>VERIFICACION INICIAL</t>
  </si>
  <si>
    <t>VERIFICACION FINAL 
(LUEGO DE UNA INTERVENCION O CALIBRACIÓN, EN CASO REQUIERA)</t>
  </si>
  <si>
    <t>VALOR EQUIPO
NOMINAL</t>
  </si>
  <si>
    <t>Indice de Flujo</t>
  </si>
  <si>
    <t>Im</t>
  </si>
  <si>
    <t>VALOR
PATRON</t>
  </si>
  <si>
    <t>Observaciones</t>
  </si>
  <si>
    <t>CAUDAL DE ASPIRACIÓN (LPM)</t>
  </si>
  <si>
    <t>* Según lo indicado en la sección "Operación y Mantenimiento" del Protocolo Nacional de Monitoreo de la Calidad Ambiental del Aire, D.S. No 10 2019-MINAM</t>
  </si>
  <si>
    <t>7. PRUEBA DE BOMBA DE SECADO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</si>
  <si>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SEMESTRAL</t>
    </r>
  </si>
  <si>
    <t>Encendido Automatico de la Bomba de
secado con el Simulador de Humedad al
 75%</t>
  </si>
  <si>
    <t>8. DIAGNÓSTICO CON SOFTWARE System Diagnosis Software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</si>
  <si>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</t>
    </r>
  </si>
  <si>
    <t>Actividad:</t>
  </si>
  <si>
    <t>Inicial</t>
  </si>
  <si>
    <t>Final</t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</si>
  <si>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</si>
  <si>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</si>
  <si>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</si>
  <si>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 O POST-SERVICIO DE MANTENIMIENTO O CALIBRACION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</si>
  <si>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SEMESTRAL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</si>
  <si>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</si>
  <si>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</si>
  <si>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</si>
  <si>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</si>
  <si>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 O POST-SERVICIO DE MANTENIMIENTO O CALIBRACION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</si>
  <si>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SEMESTRAL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</si>
  <si>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</si>
  <si>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</si>
  <si>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SEMANAL O CADA DOS SEMANAS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</si>
  <si>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</si>
  <si>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 O POST-SERVICIO DE MANTENIMIENTO O CALIBRACION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</si>
  <si>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SEMESTRAL</t>
    </r>
  </si>
  <si>
    <r>
      <rPr>
        <b/>
        <sz val="11"/>
        <color rgb="FF000000"/>
        <rFont val="Calibri"/>
        <family val="2"/>
      </rPr>
      <t xml:space="preserve">FRECUENCIA: </t>
    </r>
    <r>
      <rPr>
        <sz val="11"/>
        <color rgb="FF000000"/>
        <rFont val="Calibri"/>
        <family val="2"/>
      </rPr>
      <t>MENSUAL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</si>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</sst>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"/>
    <numFmt numFmtId="167" formatCode="0.0%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sz val="11"/>
      <color rgb="FF000000"/>
      <name val="Arimo"/>
    </font>
    <font>
      <vertAlign val="superscript"/>
      <sz val="11"/>
      <color rgb="FF000000"/>
      <name val="Calibri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5" fillId="0" borderId="1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66" fontId="5" fillId="0" borderId="43" xfId="0" applyNumberFormat="1" applyFont="1" applyBorder="1" applyAlignment="1">
      <alignment horizontal="center" vertical="center"/>
    </xf>
    <xf numFmtId="166" fontId="5" fillId="0" borderId="41" xfId="0" applyNumberFormat="1" applyFont="1" applyBorder="1" applyAlignment="1">
      <alignment horizontal="center" vertical="center"/>
    </xf>
    <xf numFmtId="166" fontId="5" fillId="0" borderId="46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4" fillId="2" borderId="51" xfId="0" applyFont="1" applyFill="1" applyBorder="1" applyAlignment="1">
      <alignment horizontal="center" vertical="center" wrapText="1"/>
    </xf>
    <xf numFmtId="164" fontId="4" fillId="3" borderId="18" xfId="0" applyNumberFormat="1" applyFont="1" applyFill="1" applyBorder="1" applyAlignment="1">
      <alignment horizontal="center" vertical="center" wrapText="1"/>
    </xf>
    <xf numFmtId="165" fontId="4" fillId="3" borderId="18" xfId="0" applyNumberFormat="1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7" fontId="5" fillId="0" borderId="54" xfId="0" applyNumberFormat="1" applyFont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7" fontId="5" fillId="0" borderId="56" xfId="0" applyNumberFormat="1" applyFont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10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1" fillId="3" borderId="57" xfId="0" applyFont="1" applyFill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9" fillId="3" borderId="5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6" xfId="0" applyFont="1" applyBorder="1"/>
    <xf numFmtId="0" fontId="4" fillId="2" borderId="30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166" fontId="5" fillId="0" borderId="58" xfId="0" applyNumberFormat="1" applyFont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8" xfId="0" applyFont="1" applyBorder="1"/>
    <xf numFmtId="0" fontId="4" fillId="2" borderId="4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/>
    </xf>
    <xf numFmtId="0" fontId="14" fillId="0" borderId="33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4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3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2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4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vertical="center"/>
    </xf>
    <xf numFmtId="166" fontId="5" fillId="0" borderId="40" xfId="0" applyNumberFormat="1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9" fillId="0" borderId="45" xfId="0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0" fontId="6" fillId="0" borderId="49" xfId="0" applyFont="1" applyBorder="1" applyAlignment="1">
      <alignment vertical="center"/>
    </xf>
    <xf numFmtId="0" fontId="6" fillId="0" borderId="50" xfId="0" applyFont="1" applyBorder="1" applyAlignment="1">
      <alignment vertical="center"/>
    </xf>
    <xf numFmtId="0" fontId="6" fillId="0" borderId="52" xfId="0" applyFont="1" applyBorder="1" applyAlignment="1">
      <alignment vertical="center"/>
    </xf>
    <xf numFmtId="0" fontId="1" fillId="0" borderId="45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</cellXfs>
  <cellStyles count="1">
    <cellStyle name="Normal" xfId="0" builtinId="0"/>
  </cellStyles>
  <dxfs count="184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49</xdr:row>
          <xdr:rowOff>504825</xdr:rowOff>
        </xdr:from>
        <xdr:to>
          <xdr:col>1</xdr:col>
          <xdr:colOff>1076325</xdr:colOff>
          <xdr:row>50</xdr:row>
          <xdr:rowOff>85725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E23719FD-C3EA-3DE8-BC42-7A702CA1BC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6"/>
  <sheetViews>
    <sheetView showGridLines="0" zoomScale="40" zoomScaleNormal="40" workbookViewId="0">
      <selection activeCell="A14" sqref="A14:N46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6.5703125" bestFit="1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4" t="s">
        <v>0</v>
      </c>
      <c r="B2" s="75"/>
      <c r="C2" s="75"/>
      <c r="D2" s="75"/>
      <c r="E2" s="75"/>
      <c r="F2" s="75"/>
      <c r="G2" s="7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76" t="s">
        <v>3</v>
      </c>
      <c r="C4" s="67"/>
      <c r="D4" s="7" t="s">
        <v>4</v>
      </c>
      <c r="E4" s="8" t="s">
        <v>5</v>
      </c>
    </row>
    <row r="5" spans="1:23" ht="30" x14ac:dyDescent="0.25">
      <c r="A5" s="9" t="s">
        <v>6</v>
      </c>
      <c r="B5" s="73" t="s">
        <v>7</v>
      </c>
      <c r="C5" s="6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70" t="s">
        <v>11</v>
      </c>
      <c r="C6" s="68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71" t="s">
        <v>15</v>
      </c>
      <c r="C7" s="72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customHeight="1" x14ac:dyDescent="0.25">
      <c r="E12" s="1"/>
    </row>
    <row r="13" spans="1:23" ht="14.25" customHeight="1" x14ac:dyDescent="0.25">
      <c r="A13" s="27" t="s">
        <v>29</v>
      </c>
      <c r="E13" s="1"/>
    </row>
    <row r="14" spans="1:23" ht="14.25" customHeight="1" x14ac:dyDescent="0.25">
      <c r="A14" s="20" t="s">
        <v>30</v>
      </c>
      <c r="B14" s="20" t="s">
        <v>31</v>
      </c>
      <c r="C14" s="28"/>
      <c r="D14" s="28"/>
      <c r="E14" s="28"/>
      <c r="F14" s="28"/>
      <c r="G14" s="28"/>
      <c r="H14" s="28"/>
      <c r="I14" s="81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25">
      <c r="A15" s="82" t="s">
        <v>32</v>
      </c>
      <c r="B15" s="83" t="s">
        <v>33</v>
      </c>
      <c r="C15" s="28"/>
      <c r="D15" s="28"/>
      <c r="E15" s="28"/>
      <c r="F15" s="28"/>
      <c r="G15" s="28"/>
      <c r="H15" s="28"/>
      <c r="I15" s="81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25">
      <c r="A16" s="84" t="s">
        <v>34</v>
      </c>
      <c r="B16" s="85" t="s">
        <v>33</v>
      </c>
      <c r="C16" s="28"/>
      <c r="D16" s="28"/>
      <c r="E16" s="28"/>
      <c r="F16" s="28"/>
      <c r="G16" s="28"/>
      <c r="H16" s="28"/>
      <c r="I16" s="81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25">
      <c r="A17" s="86" t="s">
        <v>35</v>
      </c>
      <c r="B17" s="87" t="s">
        <v>33</v>
      </c>
      <c r="C17" s="28"/>
      <c r="D17" s="28"/>
      <c r="E17" s="28"/>
      <c r="F17" s="28"/>
      <c r="G17" s="28"/>
      <c r="H17" s="28"/>
      <c r="I17" s="81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88"/>
      <c r="B18" s="28"/>
      <c r="C18" s="28"/>
      <c r="D18" s="28"/>
      <c r="E18" s="28"/>
      <c r="F18" s="28"/>
      <c r="G18" s="28"/>
      <c r="H18" s="28"/>
      <c r="I18" s="81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31" t="s">
        <v>36</v>
      </c>
      <c r="B19" s="31"/>
      <c r="C19" s="31"/>
      <c r="D19" s="28"/>
      <c r="E19" s="28"/>
      <c r="F19" s="28"/>
      <c r="G19" s="28"/>
      <c r="H19" s="28"/>
      <c r="I19" s="81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1" t="s">
        <v>37</v>
      </c>
      <c r="B20" s="31"/>
      <c r="C20" s="31"/>
      <c r="D20" s="28"/>
      <c r="E20" s="28"/>
      <c r="F20" s="28"/>
      <c r="G20" s="28"/>
      <c r="H20" s="28"/>
      <c r="I20" s="81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4.25" customHeight="1" x14ac:dyDescent="0.25">
      <c r="A21" s="64" t="s">
        <v>38</v>
      </c>
      <c r="B21" s="20" t="s">
        <v>39</v>
      </c>
      <c r="C21" s="32">
        <v>44778</v>
      </c>
      <c r="D21" s="20" t="s">
        <v>40</v>
      </c>
      <c r="E21" s="33">
        <v>0.42361111110949423</v>
      </c>
      <c r="F21" s="89"/>
      <c r="G21" s="89"/>
      <c r="H21" s="89"/>
      <c r="I21" s="89"/>
      <c r="J21" s="89"/>
      <c r="K21" s="89"/>
      <c r="L21" s="89"/>
      <c r="M21" s="89"/>
      <c r="N21" s="89"/>
    </row>
    <row r="22" spans="1:23" ht="14.25" customHeight="1" x14ac:dyDescent="0.25">
      <c r="A22" s="90"/>
      <c r="B22" s="66" t="s">
        <v>30</v>
      </c>
      <c r="C22" s="91"/>
      <c r="D22" s="63" t="s">
        <v>41</v>
      </c>
      <c r="E22" s="92"/>
      <c r="F22" s="89"/>
      <c r="G22" s="89"/>
      <c r="H22" s="89"/>
      <c r="I22" s="89"/>
      <c r="J22" s="89"/>
      <c r="K22" s="89"/>
      <c r="L22" s="89"/>
      <c r="M22" s="89"/>
      <c r="N22" s="89"/>
    </row>
    <row r="23" spans="1:23" ht="14.25" customHeight="1" x14ac:dyDescent="0.25">
      <c r="A23" s="93" t="s">
        <v>42</v>
      </c>
      <c r="B23" s="34" t="s">
        <v>34</v>
      </c>
      <c r="C23" s="77" t="s">
        <v>33</v>
      </c>
      <c r="D23" s="94"/>
      <c r="E23" s="95"/>
      <c r="F23" s="89"/>
      <c r="G23" s="89"/>
      <c r="H23" s="89"/>
      <c r="I23" s="89"/>
      <c r="J23" s="89"/>
      <c r="K23" s="89"/>
      <c r="L23" s="89"/>
      <c r="M23" s="89"/>
      <c r="N23" s="89"/>
    </row>
    <row r="24" spans="1:23" ht="14.25" customHeight="1" x14ac:dyDescent="0.25">
      <c r="A24" s="96" t="s">
        <v>43</v>
      </c>
      <c r="B24" s="35" t="s">
        <v>34</v>
      </c>
      <c r="C24" s="78" t="s">
        <v>33</v>
      </c>
      <c r="D24" s="97"/>
      <c r="E24" s="98"/>
      <c r="F24" s="89"/>
      <c r="G24" s="89"/>
      <c r="H24" s="89"/>
      <c r="I24" s="89"/>
      <c r="J24" s="89"/>
      <c r="K24" s="89"/>
      <c r="L24" s="89"/>
      <c r="M24" s="89"/>
      <c r="N24" s="89"/>
    </row>
    <row r="25" spans="1:23" ht="14.25" customHeight="1" x14ac:dyDescent="0.25">
      <c r="A25" s="99" t="s">
        <v>44</v>
      </c>
      <c r="B25" s="35" t="s">
        <v>45</v>
      </c>
      <c r="C25" s="78" t="s">
        <v>33</v>
      </c>
      <c r="D25" s="97"/>
      <c r="E25" s="98"/>
      <c r="F25" s="89"/>
      <c r="G25" s="89"/>
      <c r="H25" s="89"/>
      <c r="I25" s="89"/>
      <c r="J25" s="89"/>
      <c r="K25" s="89"/>
      <c r="L25" s="89"/>
      <c r="M25" s="89"/>
      <c r="N25" s="89"/>
    </row>
    <row r="26" spans="1:23" ht="14.25" customHeight="1" x14ac:dyDescent="0.25">
      <c r="A26" s="100" t="s">
        <v>46</v>
      </c>
      <c r="B26" s="36" t="s">
        <v>45</v>
      </c>
      <c r="C26" s="79" t="s">
        <v>33</v>
      </c>
      <c r="D26" s="101"/>
      <c r="E26" s="102"/>
      <c r="F26" s="89"/>
      <c r="G26" s="89"/>
      <c r="H26" s="89"/>
      <c r="I26" s="89"/>
      <c r="J26" s="89"/>
      <c r="K26" s="89"/>
      <c r="L26" s="89"/>
      <c r="M26" s="89"/>
      <c r="N26" s="89"/>
    </row>
    <row r="27" spans="1:23" ht="14.25" customHeight="1" x14ac:dyDescent="0.25">
      <c r="A27" s="89" t="s">
        <v>47</v>
      </c>
      <c r="B27" s="89"/>
      <c r="C27" s="89"/>
      <c r="D27" s="89"/>
      <c r="E27" s="1"/>
      <c r="F27" s="89"/>
      <c r="G27" s="89"/>
      <c r="H27" s="89"/>
      <c r="I27" s="89"/>
      <c r="J27" s="89"/>
      <c r="K27" s="89"/>
      <c r="L27" s="89"/>
      <c r="M27" s="89"/>
      <c r="N27" s="89"/>
    </row>
    <row r="28" spans="1:23" ht="14.25" customHeight="1" x14ac:dyDescent="0.25">
      <c r="A28" s="31" t="s">
        <v>48</v>
      </c>
      <c r="B28" s="31"/>
      <c r="C28" s="31"/>
      <c r="D28" s="89"/>
      <c r="E28" s="1"/>
      <c r="F28" s="89"/>
      <c r="G28" s="89"/>
      <c r="H28" s="89"/>
      <c r="I28" s="89"/>
      <c r="J28" s="89"/>
      <c r="K28" s="89"/>
      <c r="L28" s="89"/>
      <c r="M28" s="89"/>
      <c r="N28" s="89"/>
    </row>
    <row r="29" spans="1:23" ht="15.75" customHeight="1" x14ac:dyDescent="0.25">
      <c r="A29" s="31" t="s">
        <v>49</v>
      </c>
      <c r="B29" s="31"/>
      <c r="C29" s="31"/>
      <c r="D29" s="28"/>
      <c r="E29" s="28"/>
      <c r="F29" s="28"/>
      <c r="G29" s="28"/>
      <c r="H29" s="28"/>
      <c r="I29" s="81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15" customHeight="1" x14ac:dyDescent="0.25">
      <c r="A30" s="64" t="s">
        <v>50</v>
      </c>
      <c r="B30" s="64" t="s">
        <v>51</v>
      </c>
      <c r="C30" s="20" t="s">
        <v>39</v>
      </c>
      <c r="D30" s="32"/>
      <c r="E30" s="20"/>
      <c r="F30" s="20" t="s">
        <v>40</v>
      </c>
      <c r="G30" s="33"/>
      <c r="H30" s="89"/>
      <c r="I30" s="89"/>
      <c r="J30" s="89"/>
      <c r="K30" s="89"/>
      <c r="L30" s="89"/>
      <c r="M30" s="89"/>
      <c r="N30" s="89"/>
    </row>
    <row r="31" spans="1:23" ht="30.75" customHeight="1" x14ac:dyDescent="0.25">
      <c r="A31" s="103"/>
      <c r="B31" s="103"/>
      <c r="C31" s="20" t="s">
        <v>52</v>
      </c>
      <c r="D31" s="20" t="s">
        <v>53</v>
      </c>
      <c r="E31" s="20" t="s">
        <v>54</v>
      </c>
      <c r="F31" s="20" t="s">
        <v>30</v>
      </c>
      <c r="G31" s="20" t="s">
        <v>41</v>
      </c>
      <c r="H31" s="89"/>
      <c r="I31" s="89"/>
      <c r="J31" s="89"/>
      <c r="K31" s="89"/>
      <c r="L31" s="89"/>
      <c r="M31" s="89"/>
      <c r="N31" s="89"/>
    </row>
    <row r="32" spans="1:23" ht="13.5" customHeight="1" x14ac:dyDescent="0.25">
      <c r="A32" s="104" t="s">
        <v>55</v>
      </c>
      <c r="B32" s="35">
        <v>2.1</v>
      </c>
      <c r="C32" s="35"/>
      <c r="D32" s="37"/>
      <c r="E32" s="38" t="str">
        <f t="shared" ref="E32:E33" si="0">IF(AND(C32=0,D32=0),"",ABS(C32-D32))</f>
        <v/>
      </c>
      <c r="F32" s="105" t="s">
        <v>33</v>
      </c>
      <c r="G32" s="104" t="s">
        <v>56</v>
      </c>
      <c r="H32" s="89"/>
      <c r="I32" s="89"/>
      <c r="J32" s="89"/>
      <c r="K32" s="89"/>
      <c r="L32" s="89"/>
      <c r="M32" s="89"/>
      <c r="N32" s="89"/>
    </row>
    <row r="33" spans="1:23" ht="14.25" customHeight="1" x14ac:dyDescent="0.25">
      <c r="A33" s="106" t="s">
        <v>57</v>
      </c>
      <c r="B33" s="36">
        <v>10.1</v>
      </c>
      <c r="C33" s="107"/>
      <c r="D33" s="39"/>
      <c r="E33" s="40" t="str">
        <f t="shared" si="0"/>
        <v/>
      </c>
      <c r="F33" s="108" t="s">
        <v>33</v>
      </c>
      <c r="G33" s="109" t="s">
        <v>58</v>
      </c>
      <c r="H33" s="89"/>
      <c r="I33" s="89"/>
      <c r="J33" s="89"/>
      <c r="K33" s="89"/>
      <c r="L33" s="89"/>
      <c r="M33" s="89"/>
      <c r="N33" s="89"/>
    </row>
    <row r="34" spans="1:23" ht="14.25" customHeight="1" x14ac:dyDescent="0.25">
      <c r="A34" s="89" t="s">
        <v>59</v>
      </c>
      <c r="B34" s="89"/>
      <c r="C34" s="89"/>
      <c r="D34" s="1"/>
      <c r="E34" s="41"/>
      <c r="F34" s="110"/>
      <c r="G34" s="89"/>
      <c r="H34" s="89"/>
      <c r="I34" s="89"/>
      <c r="J34" s="89"/>
      <c r="K34" s="89"/>
      <c r="L34" s="89"/>
      <c r="M34" s="89"/>
      <c r="N34" s="89"/>
    </row>
    <row r="35" spans="1:23" ht="14.25" customHeight="1" x14ac:dyDescent="0.25">
      <c r="A35" s="31" t="s">
        <v>60</v>
      </c>
      <c r="B35" s="31"/>
      <c r="C35" s="31"/>
      <c r="D35" s="89"/>
      <c r="E35" s="1"/>
      <c r="F35" s="89"/>
      <c r="G35" s="89"/>
      <c r="H35" s="89"/>
      <c r="I35" s="89"/>
      <c r="J35" s="89"/>
      <c r="K35" s="89"/>
      <c r="L35" s="89"/>
      <c r="M35" s="89"/>
      <c r="N35" s="89"/>
    </row>
    <row r="36" spans="1:23" ht="15.75" customHeight="1" x14ac:dyDescent="0.25">
      <c r="A36" s="31" t="s">
        <v>61</v>
      </c>
      <c r="B36" s="12"/>
      <c r="C36" s="12"/>
      <c r="D36" s="12"/>
      <c r="E36" s="1"/>
      <c r="F36" s="12"/>
      <c r="G36" s="12"/>
      <c r="H36" s="12"/>
      <c r="I36" s="12"/>
      <c r="J36" s="12"/>
      <c r="K36" s="12"/>
      <c r="L36" s="12"/>
      <c r="M36" s="12"/>
      <c r="N36" s="12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x14ac:dyDescent="0.25">
      <c r="A37" s="64" t="s">
        <v>50</v>
      </c>
      <c r="B37" s="69" t="s">
        <v>51</v>
      </c>
      <c r="C37" s="63" t="s">
        <v>62</v>
      </c>
      <c r="D37" s="111"/>
      <c r="E37" s="111"/>
      <c r="F37" s="111"/>
      <c r="G37" s="111"/>
      <c r="H37" s="92"/>
      <c r="I37" s="63" t="s">
        <v>63</v>
      </c>
      <c r="J37" s="111"/>
      <c r="K37" s="111"/>
      <c r="L37" s="111"/>
      <c r="M37" s="111"/>
      <c r="N37" s="92"/>
    </row>
    <row r="38" spans="1:23" ht="18.75" customHeight="1" x14ac:dyDescent="0.25">
      <c r="A38" s="90"/>
      <c r="B38" s="112"/>
      <c r="C38" s="42" t="s">
        <v>39</v>
      </c>
      <c r="D38" s="43"/>
      <c r="E38" s="22" t="s">
        <v>40</v>
      </c>
      <c r="F38" s="44"/>
      <c r="G38" s="20"/>
      <c r="H38" s="20"/>
      <c r="I38" s="20" t="s">
        <v>39</v>
      </c>
      <c r="J38" s="32"/>
      <c r="K38" s="20" t="s">
        <v>40</v>
      </c>
      <c r="L38" s="33"/>
      <c r="M38" s="20"/>
      <c r="N38" s="20"/>
    </row>
    <row r="39" spans="1:23" ht="42" customHeight="1" x14ac:dyDescent="0.25">
      <c r="A39" s="103"/>
      <c r="B39" s="113"/>
      <c r="C39" s="45" t="s">
        <v>64</v>
      </c>
      <c r="D39" s="20" t="s">
        <v>53</v>
      </c>
      <c r="E39" s="20" t="s">
        <v>54</v>
      </c>
      <c r="F39" s="20" t="s">
        <v>30</v>
      </c>
      <c r="G39" s="20" t="s">
        <v>65</v>
      </c>
      <c r="H39" s="20" t="s">
        <v>66</v>
      </c>
      <c r="I39" s="20" t="s">
        <v>67</v>
      </c>
      <c r="J39" s="20" t="s">
        <v>54</v>
      </c>
      <c r="K39" s="20" t="s">
        <v>30</v>
      </c>
      <c r="L39" s="20" t="s">
        <v>65</v>
      </c>
      <c r="M39" s="20" t="s">
        <v>66</v>
      </c>
      <c r="N39" s="20" t="s">
        <v>68</v>
      </c>
    </row>
    <row r="40" spans="1:23" ht="15.75" customHeight="1" x14ac:dyDescent="0.25">
      <c r="A40" s="46" t="s">
        <v>69</v>
      </c>
      <c r="B40" s="47">
        <v>4.1000000000000002E-2</v>
      </c>
      <c r="C40" s="48">
        <v>1.2</v>
      </c>
      <c r="D40" s="49"/>
      <c r="E40" s="50" t="str">
        <f>IFERROR(ABS(D40-C40)/D40,"")</f>
        <v/>
      </c>
      <c r="F40" s="80" t="s">
        <v>33</v>
      </c>
      <c r="G40" s="49"/>
      <c r="H40" s="52"/>
      <c r="I40" s="52"/>
      <c r="J40" s="53" t="str">
        <f>IFERROR(ABS(I40-C40)/I40,"")</f>
        <v/>
      </c>
      <c r="K40" s="51" t="s">
        <v>33</v>
      </c>
      <c r="L40" s="54"/>
      <c r="M40" s="55"/>
      <c r="N40" s="56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89" t="s">
        <v>70</v>
      </c>
      <c r="B41" s="89"/>
      <c r="C41" s="89"/>
      <c r="D41" s="89"/>
      <c r="E41" s="1"/>
      <c r="F41" s="89"/>
      <c r="G41" s="89"/>
      <c r="H41" s="89"/>
      <c r="I41" s="89"/>
      <c r="J41" s="89"/>
      <c r="K41" s="89"/>
      <c r="L41" s="89"/>
      <c r="M41" s="89"/>
      <c r="N41" s="89"/>
    </row>
    <row r="42" spans="1:23" ht="14.25" customHeight="1" x14ac:dyDescent="0.25">
      <c r="A42" s="31" t="s">
        <v>71</v>
      </c>
      <c r="B42" s="31"/>
      <c r="C42" s="31"/>
      <c r="D42" s="89"/>
      <c r="E42" s="1"/>
      <c r="F42" s="89"/>
      <c r="G42" s="89"/>
      <c r="H42" s="89"/>
      <c r="I42" s="89"/>
      <c r="J42" s="89"/>
      <c r="K42" s="89"/>
      <c r="L42" s="89"/>
      <c r="M42" s="89"/>
      <c r="N42" s="89"/>
    </row>
    <row r="43" spans="1:23" ht="15.75" customHeight="1" x14ac:dyDescent="0.25">
      <c r="A43" s="31" t="s">
        <v>72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x14ac:dyDescent="0.25">
      <c r="A44" s="64" t="s">
        <v>50</v>
      </c>
      <c r="B44" s="20" t="s">
        <v>39</v>
      </c>
      <c r="C44" s="32"/>
      <c r="D44" s="20" t="s">
        <v>40</v>
      </c>
      <c r="E44" s="33"/>
      <c r="F44" s="1"/>
      <c r="G44" s="57"/>
      <c r="H44" s="58"/>
      <c r="I44" s="59"/>
      <c r="J44" s="60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103"/>
      <c r="B45" s="63" t="s">
        <v>30</v>
      </c>
      <c r="C45" s="92"/>
      <c r="D45" s="63" t="s">
        <v>68</v>
      </c>
      <c r="E45" s="92"/>
      <c r="F45" s="89"/>
      <c r="G45" s="89"/>
      <c r="H45" s="89"/>
      <c r="I45" s="89"/>
      <c r="J45" s="89"/>
      <c r="K45" s="89"/>
      <c r="L45" s="89"/>
      <c r="M45" s="89"/>
      <c r="N45" s="89"/>
    </row>
    <row r="46" spans="1:23" ht="15.75" customHeight="1" x14ac:dyDescent="0.25">
      <c r="A46" s="114" t="s">
        <v>73</v>
      </c>
      <c r="B46" s="36"/>
      <c r="C46" s="51" t="s">
        <v>33</v>
      </c>
      <c r="D46" s="65"/>
      <c r="E46" s="92"/>
      <c r="F46" s="89"/>
      <c r="G46" s="89"/>
      <c r="H46" s="89"/>
      <c r="I46" s="89"/>
      <c r="J46" s="89"/>
      <c r="K46" s="89"/>
      <c r="L46" s="89"/>
      <c r="M46" s="89"/>
      <c r="N46" s="89"/>
    </row>
    <row r="47" spans="1:23" ht="15.75" customHeight="1" x14ac:dyDescent="0.25">
      <c r="A47" s="27" t="s">
        <v>74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1" t="s">
        <v>75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61" t="s">
        <v>76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77</v>
      </c>
      <c r="B50" s="62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78</v>
      </c>
      <c r="B52" s="62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B5:C5"/>
    <mergeCell ref="A2:G2"/>
    <mergeCell ref="B4:C4"/>
    <mergeCell ref="A21:A22"/>
    <mergeCell ref="D26:E26"/>
    <mergeCell ref="B30:B31"/>
    <mergeCell ref="A30:A31"/>
    <mergeCell ref="B37:B39"/>
    <mergeCell ref="B6:C6"/>
    <mergeCell ref="B7:C7"/>
    <mergeCell ref="B22:C22"/>
    <mergeCell ref="D22:E22"/>
    <mergeCell ref="D23:E23"/>
    <mergeCell ref="D25:E25"/>
    <mergeCell ref="D24:E24"/>
    <mergeCell ref="D45:E45"/>
    <mergeCell ref="I37:N37"/>
    <mergeCell ref="C37:H37"/>
    <mergeCell ref="A37:A39"/>
    <mergeCell ref="D46:E46"/>
    <mergeCell ref="B45:C45"/>
    <mergeCell ref="A44:A45"/>
  </mergeCells>
  <conditionalFormatting sqref="B24:B26">
    <cfRule type="expression" dxfId="183" priority="1" stopIfTrue="1">
      <formula>#REF!&lt;&gt;"OK"</formula>
    </cfRule>
  </conditionalFormatting>
  <conditionalFormatting sqref="B24:B26">
    <cfRule type="expression" dxfId="182" priority="2" stopIfTrue="1">
      <formula>#REF!="OK"</formula>
    </cfRule>
  </conditionalFormatting>
  <conditionalFormatting sqref="F33">
    <cfRule type="expression" dxfId="181" priority="3" stopIfTrue="1">
      <formula>$E$33&gt;$B$33</formula>
    </cfRule>
  </conditionalFormatting>
  <conditionalFormatting sqref="F33">
    <cfRule type="expression" dxfId="180" priority="4" stopIfTrue="1">
      <formula>$E$33&lt;=$B$33</formula>
    </cfRule>
  </conditionalFormatting>
  <conditionalFormatting sqref="F32">
    <cfRule type="expression" dxfId="179" priority="5" stopIfTrue="1">
      <formula>E32&gt;$B$32</formula>
    </cfRule>
  </conditionalFormatting>
  <conditionalFormatting sqref="F32">
    <cfRule type="expression" dxfId="178" priority="6" stopIfTrue="1">
      <formula>E32&lt;=$B$32</formula>
    </cfRule>
  </conditionalFormatting>
  <conditionalFormatting sqref="C23">
    <cfRule type="expression" dxfId="177" priority="7">
      <formula>$B$23&lt;&gt;"OK"</formula>
    </cfRule>
  </conditionalFormatting>
  <conditionalFormatting sqref="C23">
    <cfRule type="expression" dxfId="176" priority="8" stopIfTrue="1">
      <formula>$B$23="OK"</formula>
    </cfRule>
  </conditionalFormatting>
  <conditionalFormatting sqref="C24">
    <cfRule type="expression" dxfId="175" priority="9">
      <formula>$B$24&lt;&gt;"OK"</formula>
    </cfRule>
  </conditionalFormatting>
  <conditionalFormatting sqref="C24">
    <cfRule type="expression" dxfId="174" priority="10">
      <formula>$B$24="OK"</formula>
    </cfRule>
  </conditionalFormatting>
  <conditionalFormatting sqref="C25">
    <cfRule type="expression" dxfId="173" priority="11">
      <formula>$B$25&lt;&gt;"NO"</formula>
    </cfRule>
  </conditionalFormatting>
  <conditionalFormatting sqref="C25">
    <cfRule type="expression" dxfId="172" priority="12">
      <formula>$B$25="NO"</formula>
    </cfRule>
  </conditionalFormatting>
  <conditionalFormatting sqref="C26">
    <cfRule type="expression" dxfId="171" priority="13" stopIfTrue="1">
      <formula>$B$26&lt;&gt;"NO"</formula>
    </cfRule>
  </conditionalFormatting>
  <conditionalFormatting sqref="C26">
    <cfRule type="expression" dxfId="170" priority="14" stopIfTrue="1">
      <formula>$B$26="NO"</formula>
    </cfRule>
  </conditionalFormatting>
  <conditionalFormatting sqref="I41 I44 K40">
    <cfRule type="expression" dxfId="169" priority="15" stopIfTrue="1">
      <formula>$J$40=""</formula>
    </cfRule>
  </conditionalFormatting>
  <conditionalFormatting sqref="I41 I44 K40">
    <cfRule type="expression" dxfId="168" priority="16" stopIfTrue="1">
      <formula>$J$40&lt;=$B$40</formula>
    </cfRule>
  </conditionalFormatting>
  <conditionalFormatting sqref="I41 I44 K40">
    <cfRule type="expression" dxfId="167" priority="17" stopIfTrue="1">
      <formula>$J$40&gt;$B$40</formula>
    </cfRule>
  </conditionalFormatting>
  <conditionalFormatting sqref="F40">
    <cfRule type="expression" dxfId="166" priority="18" stopIfTrue="1">
      <formula>$E$40=""</formula>
    </cfRule>
  </conditionalFormatting>
  <conditionalFormatting sqref="F40">
    <cfRule type="expression" dxfId="165" priority="19" stopIfTrue="1">
      <formula>$E$40&lt;=$B$40</formula>
    </cfRule>
  </conditionalFormatting>
  <conditionalFormatting sqref="F40">
    <cfRule type="expression" dxfId="164" priority="20" stopIfTrue="1">
      <formula>$E$40&gt;$B$40</formula>
    </cfRule>
  </conditionalFormatting>
  <conditionalFormatting sqref="C46">
    <cfRule type="expression" dxfId="163" priority="21" stopIfTrue="1">
      <formula>$B$46=""</formula>
    </cfRule>
  </conditionalFormatting>
  <conditionalFormatting sqref="C46">
    <cfRule type="expression" dxfId="162" priority="22" stopIfTrue="1">
      <formula>$B$46="OK"</formula>
    </cfRule>
  </conditionalFormatting>
  <conditionalFormatting sqref="C46">
    <cfRule type="expression" dxfId="161" priority="2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Hoja1!$B$2:$B$3</xm:f>
          </x14:formula1>
          <xm:sqref>B23:B24 B46</xm:sqref>
        </x14:dataValidation>
        <x14:dataValidation type="list" allowBlank="1" showErrorMessage="1" xr:uid="{00000000-0002-0000-00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6"/>
  <sheetViews>
    <sheetView showGridLines="0" topLeftCell="A11" zoomScale="50" zoomScaleNormal="50" workbookViewId="0">
      <selection activeCell="A14" sqref="A14:N46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5" bestFit="1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4" t="s">
        <v>0</v>
      </c>
      <c r="B2" s="75"/>
      <c r="C2" s="75"/>
      <c r="D2" s="75"/>
      <c r="E2" s="75"/>
      <c r="F2" s="75"/>
      <c r="G2" s="7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76" t="s">
        <v>3</v>
      </c>
      <c r="C4" s="67"/>
      <c r="D4" s="7" t="s">
        <v>4</v>
      </c>
      <c r="E4" s="8" t="s">
        <v>5</v>
      </c>
    </row>
    <row r="5" spans="1:23" ht="30" x14ac:dyDescent="0.25">
      <c r="A5" s="9" t="s">
        <v>6</v>
      </c>
      <c r="B5" s="73" t="s">
        <v>7</v>
      </c>
      <c r="C5" s="6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70" t="s">
        <v>11</v>
      </c>
      <c r="C6" s="68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71" t="s">
        <v>15</v>
      </c>
      <c r="C7" s="72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customHeight="1" x14ac:dyDescent="0.25">
      <c r="E12" s="1"/>
    </row>
    <row r="13" spans="1:23" ht="14.25" customHeight="1" x14ac:dyDescent="0.25">
      <c r="A13" s="27" t="s">
        <v>29</v>
      </c>
      <c r="E13" s="1"/>
    </row>
    <row r="14" spans="1:23" ht="14.25" customHeight="1" x14ac:dyDescent="0.25">
      <c r="A14" s="20" t="s">
        <v>30</v>
      </c>
      <c r="B14" s="20" t="s">
        <v>31</v>
      </c>
      <c r="C14" s="28"/>
      <c r="D14" s="28"/>
      <c r="E14" s="28"/>
      <c r="F14" s="28"/>
      <c r="G14" s="28"/>
      <c r="H14" s="28"/>
      <c r="I14" s="81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25">
      <c r="A15" s="82" t="s">
        <v>32</v>
      </c>
      <c r="B15" s="83" t="s">
        <v>33</v>
      </c>
      <c r="C15" s="28"/>
      <c r="D15" s="28"/>
      <c r="E15" s="28"/>
      <c r="F15" s="28"/>
      <c r="G15" s="28"/>
      <c r="H15" s="28"/>
      <c r="I15" s="81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25">
      <c r="A16" s="84" t="s">
        <v>34</v>
      </c>
      <c r="B16" s="85" t="s">
        <v>33</v>
      </c>
      <c r="C16" s="28"/>
      <c r="D16" s="28"/>
      <c r="E16" s="28"/>
      <c r="F16" s="28"/>
      <c r="G16" s="28"/>
      <c r="H16" s="28"/>
      <c r="I16" s="81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25">
      <c r="A17" s="86" t="s">
        <v>35</v>
      </c>
      <c r="B17" s="87" t="s">
        <v>33</v>
      </c>
      <c r="C17" s="28"/>
      <c r="D17" s="28"/>
      <c r="E17" s="28"/>
      <c r="F17" s="28"/>
      <c r="G17" s="28"/>
      <c r="H17" s="28"/>
      <c r="I17" s="81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88"/>
      <c r="B18" s="28"/>
      <c r="C18" s="28"/>
      <c r="D18" s="28"/>
      <c r="E18" s="28"/>
      <c r="F18" s="28"/>
      <c r="G18" s="28"/>
      <c r="H18" s="28"/>
      <c r="I18" s="81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31" t="s">
        <v>36</v>
      </c>
      <c r="B19" s="31"/>
      <c r="C19" s="31"/>
      <c r="D19" s="28"/>
      <c r="E19" s="28"/>
      <c r="F19" s="28"/>
      <c r="G19" s="28"/>
      <c r="H19" s="28"/>
      <c r="I19" s="81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1" t="s">
        <v>79</v>
      </c>
      <c r="B20" s="31"/>
      <c r="C20" s="31"/>
      <c r="D20" s="28"/>
      <c r="E20" s="28"/>
      <c r="F20" s="28"/>
      <c r="G20" s="28"/>
      <c r="H20" s="28"/>
      <c r="I20" s="81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4.25" customHeight="1" x14ac:dyDescent="0.25">
      <c r="A21" s="64" t="s">
        <v>38</v>
      </c>
      <c r="B21" s="20" t="s">
        <v>39</v>
      </c>
      <c r="C21" s="32">
        <v>44781</v>
      </c>
      <c r="D21" s="20" t="s">
        <v>40</v>
      </c>
      <c r="E21" s="33">
        <v>0.70972222222189885</v>
      </c>
      <c r="F21" s="89"/>
      <c r="G21" s="89"/>
      <c r="H21" s="89"/>
      <c r="I21" s="89"/>
      <c r="J21" s="89"/>
      <c r="K21" s="89"/>
      <c r="L21" s="89"/>
      <c r="M21" s="89"/>
      <c r="N21" s="89"/>
    </row>
    <row r="22" spans="1:23" ht="14.25" customHeight="1" x14ac:dyDescent="0.25">
      <c r="A22" s="90"/>
      <c r="B22" s="66" t="s">
        <v>30</v>
      </c>
      <c r="C22" s="91"/>
      <c r="D22" s="63" t="s">
        <v>41</v>
      </c>
      <c r="E22" s="92"/>
      <c r="F22" s="89"/>
      <c r="G22" s="89"/>
      <c r="H22" s="89"/>
      <c r="I22" s="89"/>
      <c r="J22" s="89"/>
      <c r="K22" s="89"/>
      <c r="L22" s="89"/>
      <c r="M22" s="89"/>
      <c r="N22" s="89"/>
    </row>
    <row r="23" spans="1:23" ht="14.25" customHeight="1" x14ac:dyDescent="0.25">
      <c r="A23" s="93" t="s">
        <v>42</v>
      </c>
      <c r="B23" s="34" t="s">
        <v>34</v>
      </c>
      <c r="C23" s="77" t="s">
        <v>33</v>
      </c>
      <c r="D23" s="94"/>
      <c r="E23" s="95"/>
      <c r="F23" s="89"/>
      <c r="G23" s="89"/>
      <c r="H23" s="89"/>
      <c r="I23" s="89"/>
      <c r="J23" s="89"/>
      <c r="K23" s="89"/>
      <c r="L23" s="89"/>
      <c r="M23" s="89"/>
      <c r="N23" s="89"/>
    </row>
    <row r="24" spans="1:23" ht="14.25" customHeight="1" x14ac:dyDescent="0.25">
      <c r="A24" s="96" t="s">
        <v>43</v>
      </c>
      <c r="B24" s="35" t="s">
        <v>34</v>
      </c>
      <c r="C24" s="78" t="s">
        <v>33</v>
      </c>
      <c r="D24" s="97"/>
      <c r="E24" s="98"/>
      <c r="F24" s="89"/>
      <c r="G24" s="89"/>
      <c r="H24" s="89"/>
      <c r="I24" s="89"/>
      <c r="J24" s="89"/>
      <c r="K24" s="89"/>
      <c r="L24" s="89"/>
      <c r="M24" s="89"/>
      <c r="N24" s="89"/>
    </row>
    <row r="25" spans="1:23" ht="14.25" customHeight="1" x14ac:dyDescent="0.25">
      <c r="A25" s="99" t="s">
        <v>44</v>
      </c>
      <c r="B25" s="35" t="s">
        <v>45</v>
      </c>
      <c r="C25" s="78" t="s">
        <v>33</v>
      </c>
      <c r="D25" s="97"/>
      <c r="E25" s="98"/>
      <c r="F25" s="89"/>
      <c r="G25" s="89"/>
      <c r="H25" s="89"/>
      <c r="I25" s="89"/>
      <c r="J25" s="89"/>
      <c r="K25" s="89"/>
      <c r="L25" s="89"/>
      <c r="M25" s="89"/>
      <c r="N25" s="89"/>
    </row>
    <row r="26" spans="1:23" ht="14.25" customHeight="1" x14ac:dyDescent="0.25">
      <c r="A26" s="100" t="s">
        <v>46</v>
      </c>
      <c r="B26" s="36" t="s">
        <v>45</v>
      </c>
      <c r="C26" s="79" t="s">
        <v>33</v>
      </c>
      <c r="D26" s="101"/>
      <c r="E26" s="102"/>
      <c r="F26" s="89"/>
      <c r="G26" s="89"/>
      <c r="H26" s="89"/>
      <c r="I26" s="89"/>
      <c r="J26" s="89"/>
      <c r="K26" s="89"/>
      <c r="L26" s="89"/>
      <c r="M26" s="89"/>
      <c r="N26" s="89"/>
    </row>
    <row r="27" spans="1:23" ht="14.25" customHeight="1" x14ac:dyDescent="0.25">
      <c r="A27" s="89" t="s">
        <v>47</v>
      </c>
      <c r="B27" s="89"/>
      <c r="C27" s="89"/>
      <c r="D27" s="89"/>
      <c r="E27" s="1"/>
      <c r="F27" s="89"/>
      <c r="G27" s="89"/>
      <c r="H27" s="89"/>
      <c r="I27" s="89"/>
      <c r="J27" s="89"/>
      <c r="K27" s="89"/>
      <c r="L27" s="89"/>
      <c r="M27" s="89"/>
      <c r="N27" s="89"/>
    </row>
    <row r="28" spans="1:23" ht="14.25" customHeight="1" x14ac:dyDescent="0.25">
      <c r="A28" s="31" t="s">
        <v>48</v>
      </c>
      <c r="B28" s="31"/>
      <c r="C28" s="31"/>
      <c r="D28" s="89"/>
      <c r="E28" s="1"/>
      <c r="F28" s="89"/>
      <c r="G28" s="89"/>
      <c r="H28" s="89"/>
      <c r="I28" s="89"/>
      <c r="J28" s="89"/>
      <c r="K28" s="89"/>
      <c r="L28" s="89"/>
      <c r="M28" s="89"/>
      <c r="N28" s="89"/>
    </row>
    <row r="29" spans="1:23" ht="15.75" customHeight="1" x14ac:dyDescent="0.25">
      <c r="A29" s="31" t="s">
        <v>80</v>
      </c>
      <c r="B29" s="31"/>
      <c r="C29" s="31"/>
      <c r="D29" s="28"/>
      <c r="E29" s="28"/>
      <c r="F29" s="28"/>
      <c r="G29" s="28"/>
      <c r="H29" s="28"/>
      <c r="I29" s="81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15" customHeight="1" x14ac:dyDescent="0.25">
      <c r="A30" s="64" t="s">
        <v>50</v>
      </c>
      <c r="B30" s="64" t="s">
        <v>51</v>
      </c>
      <c r="C30" s="20" t="s">
        <v>39</v>
      </c>
      <c r="D30" s="32"/>
      <c r="E30" s="20"/>
      <c r="F30" s="20" t="s">
        <v>40</v>
      </c>
      <c r="G30" s="33"/>
      <c r="H30" s="89"/>
      <c r="I30" s="89"/>
      <c r="J30" s="89"/>
      <c r="K30" s="89"/>
      <c r="L30" s="89"/>
      <c r="M30" s="89"/>
      <c r="N30" s="89"/>
    </row>
    <row r="31" spans="1:23" ht="30.75" customHeight="1" x14ac:dyDescent="0.25">
      <c r="A31" s="103"/>
      <c r="B31" s="103"/>
      <c r="C31" s="20" t="s">
        <v>52</v>
      </c>
      <c r="D31" s="20" t="s">
        <v>53</v>
      </c>
      <c r="E31" s="20" t="s">
        <v>54</v>
      </c>
      <c r="F31" s="20" t="s">
        <v>30</v>
      </c>
      <c r="G31" s="20" t="s">
        <v>41</v>
      </c>
      <c r="H31" s="89"/>
      <c r="I31" s="89"/>
      <c r="J31" s="89"/>
      <c r="K31" s="89"/>
      <c r="L31" s="89"/>
      <c r="M31" s="89"/>
      <c r="N31" s="89"/>
    </row>
    <row r="32" spans="1:23" ht="13.5" customHeight="1" x14ac:dyDescent="0.25">
      <c r="A32" s="104" t="s">
        <v>55</v>
      </c>
      <c r="B32" s="35">
        <v>2.1</v>
      </c>
      <c r="C32" s="35"/>
      <c r="D32" s="37"/>
      <c r="E32" s="38" t="str">
        <f t="shared" ref="E32:E33" si="0">IF(AND(C32=0,D32=0),"",ABS(C32-D32))</f>
        <v/>
      </c>
      <c r="F32" s="105" t="s">
        <v>33</v>
      </c>
      <c r="G32" s="104" t="s">
        <v>56</v>
      </c>
      <c r="H32" s="89"/>
      <c r="I32" s="89"/>
      <c r="J32" s="89"/>
      <c r="K32" s="89"/>
      <c r="L32" s="89"/>
      <c r="M32" s="89"/>
      <c r="N32" s="89"/>
    </row>
    <row r="33" spans="1:23" ht="14.25" customHeight="1" x14ac:dyDescent="0.25">
      <c r="A33" s="106" t="s">
        <v>57</v>
      </c>
      <c r="B33" s="36">
        <v>10.1</v>
      </c>
      <c r="C33" s="107"/>
      <c r="D33" s="39"/>
      <c r="E33" s="40" t="str">
        <f t="shared" si="0"/>
        <v/>
      </c>
      <c r="F33" s="108" t="s">
        <v>33</v>
      </c>
      <c r="G33" s="109" t="s">
        <v>58</v>
      </c>
      <c r="H33" s="89"/>
      <c r="I33" s="89"/>
      <c r="J33" s="89"/>
      <c r="K33" s="89"/>
      <c r="L33" s="89"/>
      <c r="M33" s="89"/>
      <c r="N33" s="89"/>
    </row>
    <row r="34" spans="1:23" ht="14.25" customHeight="1" x14ac:dyDescent="0.25">
      <c r="A34" s="89" t="s">
        <v>81</v>
      </c>
      <c r="B34" s="89"/>
      <c r="C34" s="89"/>
      <c r="D34" s="1"/>
      <c r="E34" s="41"/>
      <c r="F34" s="110"/>
      <c r="G34" s="89"/>
      <c r="H34" s="89"/>
      <c r="I34" s="89"/>
      <c r="J34" s="89"/>
      <c r="K34" s="89"/>
      <c r="L34" s="89"/>
      <c r="M34" s="89"/>
      <c r="N34" s="89"/>
    </row>
    <row r="35" spans="1:23" ht="14.25" customHeight="1" x14ac:dyDescent="0.25">
      <c r="A35" s="31" t="s">
        <v>60</v>
      </c>
      <c r="B35" s="31"/>
      <c r="C35" s="31"/>
      <c r="D35" s="89"/>
      <c r="E35" s="1"/>
      <c r="F35" s="89"/>
      <c r="G35" s="89"/>
      <c r="H35" s="89"/>
      <c r="I35" s="89"/>
      <c r="J35" s="89"/>
      <c r="K35" s="89"/>
      <c r="L35" s="89"/>
      <c r="M35" s="89"/>
      <c r="N35" s="89"/>
    </row>
    <row r="36" spans="1:23" ht="15.75" customHeight="1" x14ac:dyDescent="0.25">
      <c r="A36" s="31" t="s">
        <v>82</v>
      </c>
      <c r="B36" s="12"/>
      <c r="C36" s="12"/>
      <c r="D36" s="12"/>
      <c r="E36" s="1"/>
      <c r="F36" s="12"/>
      <c r="G36" s="12"/>
      <c r="H36" s="12"/>
      <c r="I36" s="12"/>
      <c r="J36" s="12"/>
      <c r="K36" s="12"/>
      <c r="L36" s="12"/>
      <c r="M36" s="12"/>
      <c r="N36" s="12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x14ac:dyDescent="0.25">
      <c r="A37" s="64" t="s">
        <v>50</v>
      </c>
      <c r="B37" s="69" t="s">
        <v>51</v>
      </c>
      <c r="C37" s="63" t="s">
        <v>62</v>
      </c>
      <c r="D37" s="111"/>
      <c r="E37" s="111"/>
      <c r="F37" s="111"/>
      <c r="G37" s="111"/>
      <c r="H37" s="92"/>
      <c r="I37" s="63" t="s">
        <v>63</v>
      </c>
      <c r="J37" s="111"/>
      <c r="K37" s="111"/>
      <c r="L37" s="111"/>
      <c r="M37" s="111"/>
      <c r="N37" s="92"/>
    </row>
    <row r="38" spans="1:23" ht="18.75" customHeight="1" x14ac:dyDescent="0.25">
      <c r="A38" s="90"/>
      <c r="B38" s="112"/>
      <c r="C38" s="42" t="s">
        <v>39</v>
      </c>
      <c r="D38" s="43"/>
      <c r="E38" s="22" t="s">
        <v>40</v>
      </c>
      <c r="F38" s="44"/>
      <c r="G38" s="20"/>
      <c r="H38" s="20"/>
      <c r="I38" s="20" t="s">
        <v>39</v>
      </c>
      <c r="J38" s="32"/>
      <c r="K38" s="20" t="s">
        <v>40</v>
      </c>
      <c r="L38" s="33"/>
      <c r="M38" s="20"/>
      <c r="N38" s="20"/>
    </row>
    <row r="39" spans="1:23" ht="42" customHeight="1" x14ac:dyDescent="0.25">
      <c r="A39" s="103"/>
      <c r="B39" s="113"/>
      <c r="C39" s="45" t="s">
        <v>64</v>
      </c>
      <c r="D39" s="20" t="s">
        <v>53</v>
      </c>
      <c r="E39" s="20" t="s">
        <v>54</v>
      </c>
      <c r="F39" s="20" t="s">
        <v>30</v>
      </c>
      <c r="G39" s="20" t="s">
        <v>65</v>
      </c>
      <c r="H39" s="20" t="s">
        <v>66</v>
      </c>
      <c r="I39" s="20" t="s">
        <v>67</v>
      </c>
      <c r="J39" s="20" t="s">
        <v>54</v>
      </c>
      <c r="K39" s="20" t="s">
        <v>30</v>
      </c>
      <c r="L39" s="20" t="s">
        <v>65</v>
      </c>
      <c r="M39" s="20" t="s">
        <v>66</v>
      </c>
      <c r="N39" s="20" t="s">
        <v>68</v>
      </c>
    </row>
    <row r="40" spans="1:23" ht="15.75" customHeight="1" x14ac:dyDescent="0.25">
      <c r="A40" s="46" t="s">
        <v>69</v>
      </c>
      <c r="B40" s="47">
        <v>4.1000000000000002E-2</v>
      </c>
      <c r="C40" s="48">
        <v>1.2</v>
      </c>
      <c r="D40" s="49"/>
      <c r="E40" s="50" t="str">
        <f>IFERROR(ABS(D40-C40)/D40,"")</f>
        <v/>
      </c>
      <c r="F40" s="80" t="s">
        <v>33</v>
      </c>
      <c r="G40" s="49"/>
      <c r="H40" s="52"/>
      <c r="I40" s="52"/>
      <c r="J40" s="53" t="str">
        <f>IFERROR(ABS(I40-C40)/I40,"")</f>
        <v/>
      </c>
      <c r="K40" s="51" t="s">
        <v>33</v>
      </c>
      <c r="L40" s="54"/>
      <c r="M40" s="55"/>
      <c r="N40" s="56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89" t="s">
        <v>70</v>
      </c>
      <c r="B41" s="89"/>
      <c r="C41" s="89"/>
      <c r="D41" s="89"/>
      <c r="E41" s="1"/>
      <c r="F41" s="89"/>
      <c r="G41" s="89"/>
      <c r="H41" s="89"/>
      <c r="I41" s="89"/>
      <c r="J41" s="89"/>
      <c r="K41" s="89"/>
      <c r="L41" s="89"/>
      <c r="M41" s="89"/>
      <c r="N41" s="89"/>
    </row>
    <row r="42" spans="1:23" ht="14.25" customHeight="1" x14ac:dyDescent="0.25">
      <c r="A42" s="31" t="s">
        <v>71</v>
      </c>
      <c r="B42" s="31"/>
      <c r="C42" s="31"/>
      <c r="D42" s="89"/>
      <c r="E42" s="1"/>
      <c r="F42" s="89"/>
      <c r="G42" s="89"/>
      <c r="H42" s="89"/>
      <c r="I42" s="89"/>
      <c r="J42" s="89"/>
      <c r="K42" s="89"/>
      <c r="L42" s="89"/>
      <c r="M42" s="89"/>
      <c r="N42" s="89"/>
    </row>
    <row r="43" spans="1:23" ht="15.75" customHeight="1" x14ac:dyDescent="0.25">
      <c r="A43" s="31" t="s">
        <v>83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x14ac:dyDescent="0.25">
      <c r="A44" s="64" t="s">
        <v>50</v>
      </c>
      <c r="B44" s="20" t="s">
        <v>39</v>
      </c>
      <c r="C44" s="32"/>
      <c r="D44" s="20" t="s">
        <v>40</v>
      </c>
      <c r="E44" s="33"/>
      <c r="F44" s="1"/>
      <c r="G44" s="57"/>
      <c r="H44" s="58"/>
      <c r="I44" s="59"/>
      <c r="J44" s="60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103"/>
      <c r="B45" s="63" t="s">
        <v>30</v>
      </c>
      <c r="C45" s="92"/>
      <c r="D45" s="63" t="s">
        <v>68</v>
      </c>
      <c r="E45" s="92"/>
      <c r="F45" s="89"/>
      <c r="G45" s="89"/>
      <c r="H45" s="89"/>
      <c r="I45" s="89"/>
      <c r="J45" s="89"/>
      <c r="K45" s="89"/>
      <c r="L45" s="89"/>
      <c r="M45" s="89"/>
      <c r="N45" s="89"/>
    </row>
    <row r="46" spans="1:23" ht="15.75" customHeight="1" x14ac:dyDescent="0.25">
      <c r="A46" s="114" t="s">
        <v>73</v>
      </c>
      <c r="B46" s="36"/>
      <c r="C46" s="51" t="s">
        <v>33</v>
      </c>
      <c r="D46" s="65"/>
      <c r="E46" s="92"/>
      <c r="F46" s="89"/>
      <c r="G46" s="89"/>
      <c r="H46" s="89"/>
      <c r="I46" s="89"/>
      <c r="J46" s="89"/>
      <c r="K46" s="89"/>
      <c r="L46" s="89"/>
      <c r="M46" s="89"/>
      <c r="N46" s="89"/>
    </row>
    <row r="47" spans="1:23" ht="15.75" customHeight="1" x14ac:dyDescent="0.25">
      <c r="A47" s="27" t="s">
        <v>74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1" t="s">
        <v>84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61" t="s">
        <v>76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77</v>
      </c>
      <c r="B50" s="62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78</v>
      </c>
      <c r="B52" s="62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B30:B31"/>
    <mergeCell ref="A30:A31"/>
    <mergeCell ref="A21:A22"/>
    <mergeCell ref="D25:E25"/>
    <mergeCell ref="D26:E26"/>
    <mergeCell ref="B22:C22"/>
    <mergeCell ref="D22:E22"/>
    <mergeCell ref="D23:E23"/>
    <mergeCell ref="D24:E24"/>
    <mergeCell ref="B6:C6"/>
    <mergeCell ref="B7:C7"/>
    <mergeCell ref="B5:C5"/>
    <mergeCell ref="A2:G2"/>
    <mergeCell ref="B4:C4"/>
    <mergeCell ref="D45:E45"/>
    <mergeCell ref="I37:N37"/>
    <mergeCell ref="C37:H37"/>
    <mergeCell ref="A37:A39"/>
    <mergeCell ref="D46:E46"/>
    <mergeCell ref="B45:C45"/>
    <mergeCell ref="A44:A45"/>
    <mergeCell ref="B37:B39"/>
  </mergeCells>
  <conditionalFormatting sqref="B24:B26">
    <cfRule type="expression" dxfId="68" priority="1" stopIfTrue="1">
      <formula>#REF!&lt;&gt;"OK"</formula>
    </cfRule>
  </conditionalFormatting>
  <conditionalFormatting sqref="B24:B26">
    <cfRule type="expression" dxfId="67" priority="2" stopIfTrue="1">
      <formula>#REF!="OK"</formula>
    </cfRule>
  </conditionalFormatting>
  <conditionalFormatting sqref="F33">
    <cfRule type="expression" dxfId="66" priority="3" stopIfTrue="1">
      <formula>$E$33&gt;$B$33</formula>
    </cfRule>
  </conditionalFormatting>
  <conditionalFormatting sqref="F33">
    <cfRule type="expression" dxfId="65" priority="4" stopIfTrue="1">
      <formula>$E$33&lt;=$B$33</formula>
    </cfRule>
  </conditionalFormatting>
  <conditionalFormatting sqref="F32">
    <cfRule type="expression" dxfId="64" priority="5" stopIfTrue="1">
      <formula>E32&gt;$B$32</formula>
    </cfRule>
  </conditionalFormatting>
  <conditionalFormatting sqref="F32">
    <cfRule type="expression" dxfId="63" priority="6" stopIfTrue="1">
      <formula>E32&lt;=$B$32</formula>
    </cfRule>
  </conditionalFormatting>
  <conditionalFormatting sqref="C23">
    <cfRule type="expression" dxfId="62" priority="7">
      <formula>$B$23&lt;&gt;"OK"</formula>
    </cfRule>
  </conditionalFormatting>
  <conditionalFormatting sqref="C23">
    <cfRule type="expression" dxfId="61" priority="8" stopIfTrue="1">
      <formula>$B$23="OK"</formula>
    </cfRule>
  </conditionalFormatting>
  <conditionalFormatting sqref="C24">
    <cfRule type="expression" dxfId="60" priority="9">
      <formula>$B$24&lt;&gt;"OK"</formula>
    </cfRule>
  </conditionalFormatting>
  <conditionalFormatting sqref="C24">
    <cfRule type="expression" dxfId="59" priority="10">
      <formula>$B$24="OK"</formula>
    </cfRule>
  </conditionalFormatting>
  <conditionalFormatting sqref="C25">
    <cfRule type="expression" dxfId="58" priority="11">
      <formula>$B$25&lt;&gt;"NO"</formula>
    </cfRule>
  </conditionalFormatting>
  <conditionalFormatting sqref="C25">
    <cfRule type="expression" dxfId="57" priority="12">
      <formula>$B$25="NO"</formula>
    </cfRule>
  </conditionalFormatting>
  <conditionalFormatting sqref="C26">
    <cfRule type="expression" dxfId="56" priority="13" stopIfTrue="1">
      <formula>$B$26&lt;&gt;"NO"</formula>
    </cfRule>
  </conditionalFormatting>
  <conditionalFormatting sqref="C26">
    <cfRule type="expression" dxfId="55" priority="14" stopIfTrue="1">
      <formula>$B$26="NO"</formula>
    </cfRule>
  </conditionalFormatting>
  <conditionalFormatting sqref="I41 I44 K40">
    <cfRule type="expression" dxfId="54" priority="15" stopIfTrue="1">
      <formula>$J$40=""</formula>
    </cfRule>
  </conditionalFormatting>
  <conditionalFormatting sqref="I41 I44 K40">
    <cfRule type="expression" dxfId="53" priority="16" stopIfTrue="1">
      <formula>$J$40&lt;=$B$40</formula>
    </cfRule>
  </conditionalFormatting>
  <conditionalFormatting sqref="I41 I44 K40">
    <cfRule type="expression" dxfId="52" priority="17" stopIfTrue="1">
      <formula>$J$40&gt;$B$40</formula>
    </cfRule>
  </conditionalFormatting>
  <conditionalFormatting sqref="F40">
    <cfRule type="expression" dxfId="51" priority="18" stopIfTrue="1">
      <formula>$E$40=""</formula>
    </cfRule>
  </conditionalFormatting>
  <conditionalFormatting sqref="F40">
    <cfRule type="expression" dxfId="50" priority="19" stopIfTrue="1">
      <formula>$E$40&lt;=$B$40</formula>
    </cfRule>
  </conditionalFormatting>
  <conditionalFormatting sqref="F40">
    <cfRule type="expression" dxfId="49" priority="20" stopIfTrue="1">
      <formula>$E$40&gt;$B$40</formula>
    </cfRule>
  </conditionalFormatting>
  <conditionalFormatting sqref="C46">
    <cfRule type="expression" dxfId="48" priority="21" stopIfTrue="1">
      <formula>$B$46=""</formula>
    </cfRule>
  </conditionalFormatting>
  <conditionalFormatting sqref="C46">
    <cfRule type="expression" dxfId="47" priority="22" stopIfTrue="1">
      <formula>$B$46="OK"</formula>
    </cfRule>
  </conditionalFormatting>
  <conditionalFormatting sqref="C46">
    <cfRule type="expression" dxfId="46" priority="2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Hoja1!$B$2:$B$3</xm:f>
          </x14:formula1>
          <xm:sqref>B23:B24 B46</xm:sqref>
        </x14:dataValidation>
        <x14:dataValidation type="list" allowBlank="1" showErrorMessage="1" xr:uid="{00000000-0002-0000-01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6"/>
  <sheetViews>
    <sheetView showGridLines="0" tabSelected="1" topLeftCell="A20" zoomScale="50" zoomScaleNormal="50" workbookViewId="0">
      <selection activeCell="B50" sqref="B50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5" bestFit="1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4" t="s">
        <v>0</v>
      </c>
      <c r="B2" s="75"/>
      <c r="C2" s="75"/>
      <c r="D2" s="75"/>
      <c r="E2" s="75"/>
      <c r="F2" s="75"/>
      <c r="G2" s="7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76" t="s">
        <v>3</v>
      </c>
      <c r="C4" s="67"/>
      <c r="D4" s="7" t="s">
        <v>4</v>
      </c>
      <c r="E4" s="8" t="s">
        <v>5</v>
      </c>
    </row>
    <row r="5" spans="1:23" ht="30" x14ac:dyDescent="0.25">
      <c r="A5" s="9" t="s">
        <v>6</v>
      </c>
      <c r="B5" s="73" t="s">
        <v>7</v>
      </c>
      <c r="C5" s="6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70" t="s">
        <v>11</v>
      </c>
      <c r="C6" s="68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71" t="s">
        <v>15</v>
      </c>
      <c r="C7" s="72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customHeight="1" x14ac:dyDescent="0.25">
      <c r="E12" s="1"/>
    </row>
    <row r="13" spans="1:23" ht="14.25" customHeight="1" x14ac:dyDescent="0.25">
      <c r="A13" s="27" t="s">
        <v>29</v>
      </c>
      <c r="E13" s="1"/>
    </row>
    <row r="14" spans="1:23" ht="14.25" customHeight="1" x14ac:dyDescent="0.25">
      <c r="A14" s="20" t="s">
        <v>30</v>
      </c>
      <c r="B14" s="20" t="s">
        <v>31</v>
      </c>
      <c r="C14" s="28"/>
      <c r="D14" s="28"/>
      <c r="E14" s="28"/>
      <c r="F14" s="28"/>
      <c r="G14" s="28"/>
      <c r="H14" s="28"/>
      <c r="I14" s="81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25">
      <c r="A15" s="82" t="s">
        <v>32</v>
      </c>
      <c r="B15" s="83" t="s">
        <v>33</v>
      </c>
      <c r="C15" s="28"/>
      <c r="D15" s="28"/>
      <c r="E15" s="28"/>
      <c r="F15" s="28"/>
      <c r="G15" s="28"/>
      <c r="H15" s="28"/>
      <c r="I15" s="81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25">
      <c r="A16" s="84" t="s">
        <v>34</v>
      </c>
      <c r="B16" s="85" t="s">
        <v>33</v>
      </c>
      <c r="C16" s="28"/>
      <c r="D16" s="28"/>
      <c r="E16" s="28"/>
      <c r="F16" s="28"/>
      <c r="G16" s="28"/>
      <c r="H16" s="28"/>
      <c r="I16" s="81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25">
      <c r="A17" s="86" t="s">
        <v>35</v>
      </c>
      <c r="B17" s="87" t="s">
        <v>33</v>
      </c>
      <c r="C17" s="28"/>
      <c r="D17" s="28"/>
      <c r="E17" s="28"/>
      <c r="F17" s="28"/>
      <c r="G17" s="28"/>
      <c r="H17" s="28"/>
      <c r="I17" s="81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88"/>
      <c r="B18" s="28"/>
      <c r="C18" s="28"/>
      <c r="D18" s="28"/>
      <c r="E18" s="28"/>
      <c r="F18" s="28"/>
      <c r="G18" s="28"/>
      <c r="H18" s="28"/>
      <c r="I18" s="81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31" t="s">
        <v>36</v>
      </c>
      <c r="B19" s="31"/>
      <c r="C19" s="31"/>
      <c r="D19" s="28"/>
      <c r="E19" s="28"/>
      <c r="F19" s="28"/>
      <c r="G19" s="28"/>
      <c r="H19" s="28"/>
      <c r="I19" s="81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1" t="s">
        <v>85</v>
      </c>
      <c r="B20" s="31"/>
      <c r="C20" s="31"/>
      <c r="D20" s="28"/>
      <c r="E20" s="28"/>
      <c r="F20" s="28"/>
      <c r="G20" s="28"/>
      <c r="H20" s="28"/>
      <c r="I20" s="81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4.25" customHeight="1" x14ac:dyDescent="0.25">
      <c r="A21" s="64" t="s">
        <v>38</v>
      </c>
      <c r="B21" s="20" t="s">
        <v>39</v>
      </c>
      <c r="C21" s="32">
        <v>44792</v>
      </c>
      <c r="D21" s="20" t="s">
        <v>40</v>
      </c>
      <c r="E21" s="33">
        <v>0.48750000000291038</v>
      </c>
      <c r="F21" s="89"/>
      <c r="G21" s="89"/>
      <c r="H21" s="89"/>
      <c r="I21" s="89"/>
      <c r="J21" s="89"/>
      <c r="K21" s="89"/>
      <c r="L21" s="89"/>
      <c r="M21" s="89"/>
      <c r="N21" s="89"/>
    </row>
    <row r="22" spans="1:23" ht="14.25" customHeight="1" x14ac:dyDescent="0.25">
      <c r="A22" s="90"/>
      <c r="B22" s="66" t="s">
        <v>30</v>
      </c>
      <c r="C22" s="91"/>
      <c r="D22" s="63" t="s">
        <v>41</v>
      </c>
      <c r="E22" s="92"/>
      <c r="F22" s="89"/>
      <c r="G22" s="89"/>
      <c r="H22" s="89"/>
      <c r="I22" s="89"/>
      <c r="J22" s="89"/>
      <c r="K22" s="89"/>
      <c r="L22" s="89"/>
      <c r="M22" s="89"/>
      <c r="N22" s="89"/>
    </row>
    <row r="23" spans="1:23" ht="14.25" customHeight="1" x14ac:dyDescent="0.25">
      <c r="A23" s="93" t="s">
        <v>42</v>
      </c>
      <c r="B23" s="34" t="s">
        <v>34</v>
      </c>
      <c r="C23" s="77" t="s">
        <v>33</v>
      </c>
      <c r="D23" s="94"/>
      <c r="E23" s="95"/>
      <c r="F23" s="89"/>
      <c r="G23" s="89"/>
      <c r="H23" s="89"/>
      <c r="I23" s="89"/>
      <c r="J23" s="89"/>
      <c r="K23" s="89"/>
      <c r="L23" s="89"/>
      <c r="M23" s="89"/>
      <c r="N23" s="89"/>
    </row>
    <row r="24" spans="1:23" ht="14.25" customHeight="1" x14ac:dyDescent="0.25">
      <c r="A24" s="96" t="s">
        <v>43</v>
      </c>
      <c r="B24" s="35" t="s">
        <v>34</v>
      </c>
      <c r="C24" s="78" t="s">
        <v>33</v>
      </c>
      <c r="D24" s="97"/>
      <c r="E24" s="98"/>
      <c r="F24" s="89"/>
      <c r="G24" s="89"/>
      <c r="H24" s="89"/>
      <c r="I24" s="89"/>
      <c r="J24" s="89"/>
      <c r="K24" s="89"/>
      <c r="L24" s="89"/>
      <c r="M24" s="89"/>
      <c r="N24" s="89"/>
    </row>
    <row r="25" spans="1:23" ht="14.25" customHeight="1" x14ac:dyDescent="0.25">
      <c r="A25" s="99" t="s">
        <v>44</v>
      </c>
      <c r="B25" s="35" t="s">
        <v>45</v>
      </c>
      <c r="C25" s="78" t="s">
        <v>33</v>
      </c>
      <c r="D25" s="97"/>
      <c r="E25" s="98"/>
      <c r="F25" s="89"/>
      <c r="G25" s="89"/>
      <c r="H25" s="89"/>
      <c r="I25" s="89"/>
      <c r="J25" s="89"/>
      <c r="K25" s="89"/>
      <c r="L25" s="89"/>
      <c r="M25" s="89"/>
      <c r="N25" s="89"/>
    </row>
    <row r="26" spans="1:23" ht="14.25" customHeight="1" x14ac:dyDescent="0.25">
      <c r="A26" s="100" t="s">
        <v>46</v>
      </c>
      <c r="B26" s="36" t="s">
        <v>45</v>
      </c>
      <c r="C26" s="79" t="s">
        <v>33</v>
      </c>
      <c r="D26" s="101"/>
      <c r="E26" s="102"/>
      <c r="F26" s="89"/>
      <c r="G26" s="89"/>
      <c r="H26" s="89"/>
      <c r="I26" s="89"/>
      <c r="J26" s="89"/>
      <c r="K26" s="89"/>
      <c r="L26" s="89"/>
      <c r="M26" s="89"/>
      <c r="N26" s="89"/>
    </row>
    <row r="27" spans="1:23" ht="14.25" customHeight="1" x14ac:dyDescent="0.25">
      <c r="A27" s="89" t="s">
        <v>47</v>
      </c>
      <c r="B27" s="89"/>
      <c r="C27" s="89"/>
      <c r="D27" s="89"/>
      <c r="E27" s="1"/>
      <c r="F27" s="89"/>
      <c r="G27" s="89"/>
      <c r="H27" s="89"/>
      <c r="I27" s="89"/>
      <c r="J27" s="89"/>
      <c r="K27" s="89"/>
      <c r="L27" s="89"/>
      <c r="M27" s="89"/>
      <c r="N27" s="89"/>
    </row>
    <row r="28" spans="1:23" ht="14.25" customHeight="1" x14ac:dyDescent="0.25">
      <c r="A28" s="31" t="s">
        <v>48</v>
      </c>
      <c r="B28" s="31"/>
      <c r="C28" s="31"/>
      <c r="D28" s="89"/>
      <c r="E28" s="1"/>
      <c r="F28" s="89"/>
      <c r="G28" s="89"/>
      <c r="H28" s="89"/>
      <c r="I28" s="89"/>
      <c r="J28" s="89"/>
      <c r="K28" s="89"/>
      <c r="L28" s="89"/>
      <c r="M28" s="89"/>
      <c r="N28" s="89"/>
    </row>
    <row r="29" spans="1:23" ht="15.75" customHeight="1" x14ac:dyDescent="0.25">
      <c r="A29" s="31" t="s">
        <v>86</v>
      </c>
      <c r="B29" s="31"/>
      <c r="C29" s="31"/>
      <c r="D29" s="28"/>
      <c r="E29" s="28"/>
      <c r="F29" s="28"/>
      <c r="G29" s="28"/>
      <c r="H29" s="28"/>
      <c r="I29" s="81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15" customHeight="1" x14ac:dyDescent="0.25">
      <c r="A30" s="64" t="s">
        <v>50</v>
      </c>
      <c r="B30" s="64" t="s">
        <v>51</v>
      </c>
      <c r="C30" s="20" t="s">
        <v>39</v>
      </c>
      <c r="D30" s="32"/>
      <c r="E30" s="20"/>
      <c r="F30" s="20" t="s">
        <v>40</v>
      </c>
      <c r="G30" s="33"/>
      <c r="H30" s="89"/>
      <c r="I30" s="89"/>
      <c r="J30" s="89"/>
      <c r="K30" s="89"/>
      <c r="L30" s="89"/>
      <c r="M30" s="89"/>
      <c r="N30" s="89"/>
    </row>
    <row r="31" spans="1:23" ht="30.75" customHeight="1" x14ac:dyDescent="0.25">
      <c r="A31" s="103"/>
      <c r="B31" s="103"/>
      <c r="C31" s="20" t="s">
        <v>52</v>
      </c>
      <c r="D31" s="20" t="s">
        <v>53</v>
      </c>
      <c r="E31" s="20" t="s">
        <v>54</v>
      </c>
      <c r="F31" s="20" t="s">
        <v>30</v>
      </c>
      <c r="G31" s="20" t="s">
        <v>41</v>
      </c>
      <c r="H31" s="89"/>
      <c r="I31" s="89"/>
      <c r="J31" s="89"/>
      <c r="K31" s="89"/>
      <c r="L31" s="89"/>
      <c r="M31" s="89"/>
      <c r="N31" s="89"/>
    </row>
    <row r="32" spans="1:23" ht="13.5" customHeight="1" x14ac:dyDescent="0.25">
      <c r="A32" s="104" t="s">
        <v>55</v>
      </c>
      <c r="B32" s="35">
        <v>2.1</v>
      </c>
      <c r="C32" s="35"/>
      <c r="D32" s="37"/>
      <c r="E32" s="38" t="str">
        <f t="shared" ref="E32:E33" si="0">IF(AND(C32=0,D32=0),"",ABS(C32-D32))</f>
        <v/>
      </c>
      <c r="F32" s="105" t="s">
        <v>33</v>
      </c>
      <c r="G32" s="104" t="s">
        <v>56</v>
      </c>
      <c r="H32" s="89"/>
      <c r="I32" s="89"/>
      <c r="J32" s="89"/>
      <c r="K32" s="89"/>
      <c r="L32" s="89"/>
      <c r="M32" s="89"/>
      <c r="N32" s="89"/>
    </row>
    <row r="33" spans="1:23" ht="14.25" customHeight="1" x14ac:dyDescent="0.25">
      <c r="A33" s="106" t="s">
        <v>57</v>
      </c>
      <c r="B33" s="36">
        <v>10.1</v>
      </c>
      <c r="C33" s="107"/>
      <c r="D33" s="39"/>
      <c r="E33" s="40" t="str">
        <f t="shared" si="0"/>
        <v/>
      </c>
      <c r="F33" s="108" t="s">
        <v>33</v>
      </c>
      <c r="G33" s="109" t="s">
        <v>58</v>
      </c>
      <c r="H33" s="89"/>
      <c r="I33" s="89"/>
      <c r="J33" s="89"/>
      <c r="K33" s="89"/>
      <c r="L33" s="89"/>
      <c r="M33" s="89"/>
      <c r="N33" s="89"/>
    </row>
    <row r="34" spans="1:23" ht="14.25" customHeight="1" x14ac:dyDescent="0.25">
      <c r="A34" s="89" t="s">
        <v>87</v>
      </c>
      <c r="B34" s="89"/>
      <c r="C34" s="89"/>
      <c r="D34" s="1"/>
      <c r="E34" s="41"/>
      <c r="F34" s="110"/>
      <c r="G34" s="89"/>
      <c r="H34" s="89"/>
      <c r="I34" s="89"/>
      <c r="J34" s="89"/>
      <c r="K34" s="89"/>
      <c r="L34" s="89"/>
      <c r="M34" s="89"/>
      <c r="N34" s="89"/>
    </row>
    <row r="35" spans="1:23" ht="14.25" customHeight="1" x14ac:dyDescent="0.25">
      <c r="A35" s="31" t="s">
        <v>60</v>
      </c>
      <c r="B35" s="31"/>
      <c r="C35" s="31"/>
      <c r="D35" s="89"/>
      <c r="E35" s="1"/>
      <c r="F35" s="89"/>
      <c r="G35" s="89"/>
      <c r="H35" s="89"/>
      <c r="I35" s="89"/>
      <c r="J35" s="89"/>
      <c r="K35" s="89"/>
      <c r="L35" s="89"/>
      <c r="M35" s="89"/>
      <c r="N35" s="89"/>
    </row>
    <row r="36" spans="1:23" ht="15.75" customHeight="1" x14ac:dyDescent="0.25">
      <c r="A36" s="31" t="s">
        <v>88</v>
      </c>
      <c r="B36" s="12"/>
      <c r="C36" s="12"/>
      <c r="D36" s="12"/>
      <c r="E36" s="1"/>
      <c r="F36" s="12"/>
      <c r="G36" s="12"/>
      <c r="H36" s="12"/>
      <c r="I36" s="12"/>
      <c r="J36" s="12"/>
      <c r="K36" s="12"/>
      <c r="L36" s="12"/>
      <c r="M36" s="12"/>
      <c r="N36" s="12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x14ac:dyDescent="0.25">
      <c r="A37" s="64" t="s">
        <v>50</v>
      </c>
      <c r="B37" s="69" t="s">
        <v>51</v>
      </c>
      <c r="C37" s="63" t="s">
        <v>62</v>
      </c>
      <c r="D37" s="111"/>
      <c r="E37" s="111"/>
      <c r="F37" s="111"/>
      <c r="G37" s="111"/>
      <c r="H37" s="92"/>
      <c r="I37" s="63" t="s">
        <v>63</v>
      </c>
      <c r="J37" s="111"/>
      <c r="K37" s="111"/>
      <c r="L37" s="111"/>
      <c r="M37" s="111"/>
      <c r="N37" s="92"/>
    </row>
    <row r="38" spans="1:23" ht="18.75" customHeight="1" x14ac:dyDescent="0.25">
      <c r="A38" s="90"/>
      <c r="B38" s="112"/>
      <c r="C38" s="42" t="s">
        <v>39</v>
      </c>
      <c r="D38" s="43"/>
      <c r="E38" s="22" t="s">
        <v>40</v>
      </c>
      <c r="F38" s="44"/>
      <c r="G38" s="20"/>
      <c r="H38" s="20"/>
      <c r="I38" s="20" t="s">
        <v>39</v>
      </c>
      <c r="J38" s="32"/>
      <c r="K38" s="20" t="s">
        <v>40</v>
      </c>
      <c r="L38" s="33"/>
      <c r="M38" s="20"/>
      <c r="N38" s="20"/>
    </row>
    <row r="39" spans="1:23" ht="42" customHeight="1" x14ac:dyDescent="0.25">
      <c r="A39" s="103"/>
      <c r="B39" s="113"/>
      <c r="C39" s="45" t="s">
        <v>64</v>
      </c>
      <c r="D39" s="20" t="s">
        <v>53</v>
      </c>
      <c r="E39" s="20" t="s">
        <v>54</v>
      </c>
      <c r="F39" s="20" t="s">
        <v>30</v>
      </c>
      <c r="G39" s="20" t="s">
        <v>65</v>
      </c>
      <c r="H39" s="20" t="s">
        <v>66</v>
      </c>
      <c r="I39" s="20" t="s">
        <v>67</v>
      </c>
      <c r="J39" s="20" t="s">
        <v>54</v>
      </c>
      <c r="K39" s="20" t="s">
        <v>30</v>
      </c>
      <c r="L39" s="20" t="s">
        <v>65</v>
      </c>
      <c r="M39" s="20" t="s">
        <v>66</v>
      </c>
      <c r="N39" s="20" t="s">
        <v>68</v>
      </c>
    </row>
    <row r="40" spans="1:23" ht="15.75" customHeight="1" x14ac:dyDescent="0.25">
      <c r="A40" s="46" t="s">
        <v>69</v>
      </c>
      <c r="B40" s="47">
        <v>4.1000000000000002E-2</v>
      </c>
      <c r="C40" s="48">
        <v>1.2</v>
      </c>
      <c r="D40" s="49"/>
      <c r="E40" s="50" t="str">
        <f>IFERROR(ABS(D40-C40)/D40,"")</f>
        <v/>
      </c>
      <c r="F40" s="80" t="s">
        <v>33</v>
      </c>
      <c r="G40" s="49"/>
      <c r="H40" s="52"/>
      <c r="I40" s="52"/>
      <c r="J40" s="53" t="str">
        <f>IFERROR(ABS(I40-C40)/I40,"")</f>
        <v/>
      </c>
      <c r="K40" s="51" t="s">
        <v>33</v>
      </c>
      <c r="L40" s="54"/>
      <c r="M40" s="55"/>
      <c r="N40" s="56" t="s">
        <v>56</v>
      </c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89" t="s">
        <v>70</v>
      </c>
      <c r="B41" s="89"/>
      <c r="C41" s="89"/>
      <c r="D41" s="89"/>
      <c r="E41" s="1"/>
      <c r="F41" s="89"/>
      <c r="G41" s="89"/>
      <c r="H41" s="89"/>
      <c r="I41" s="89"/>
      <c r="J41" s="89"/>
      <c r="K41" s="89"/>
      <c r="L41" s="89"/>
      <c r="M41" s="89"/>
      <c r="N41" s="89"/>
    </row>
    <row r="42" spans="1:23" ht="14.25" customHeight="1" x14ac:dyDescent="0.25">
      <c r="A42" s="31" t="s">
        <v>71</v>
      </c>
      <c r="B42" s="31"/>
      <c r="C42" s="31"/>
      <c r="D42" s="89"/>
      <c r="E42" s="1"/>
      <c r="F42" s="89"/>
      <c r="G42" s="89"/>
      <c r="H42" s="89"/>
      <c r="I42" s="89"/>
      <c r="J42" s="89"/>
      <c r="K42" s="89"/>
      <c r="L42" s="89"/>
      <c r="M42" s="89"/>
      <c r="N42" s="89"/>
    </row>
    <row r="43" spans="1:23" ht="15.75" customHeight="1" x14ac:dyDescent="0.25">
      <c r="A43" s="31" t="s">
        <v>89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x14ac:dyDescent="0.25">
      <c r="A44" s="64" t="s">
        <v>50</v>
      </c>
      <c r="B44" s="20" t="s">
        <v>39</v>
      </c>
      <c r="C44" s="32"/>
      <c r="D44" s="20" t="s">
        <v>40</v>
      </c>
      <c r="E44" s="33"/>
      <c r="F44" s="1"/>
      <c r="G44" s="57"/>
      <c r="H44" s="58"/>
      <c r="I44" s="59"/>
      <c r="J44" s="60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103"/>
      <c r="B45" s="63" t="s">
        <v>30</v>
      </c>
      <c r="C45" s="92"/>
      <c r="D45" s="63" t="s">
        <v>68</v>
      </c>
      <c r="E45" s="92"/>
      <c r="F45" s="89"/>
      <c r="G45" s="89"/>
      <c r="H45" s="89"/>
      <c r="I45" s="89"/>
      <c r="J45" s="89"/>
      <c r="K45" s="89"/>
      <c r="L45" s="89"/>
      <c r="M45" s="89"/>
      <c r="N45" s="89"/>
    </row>
    <row r="46" spans="1:23" ht="15.75" customHeight="1" x14ac:dyDescent="0.25">
      <c r="A46" s="114" t="s">
        <v>73</v>
      </c>
      <c r="B46" s="36"/>
      <c r="C46" s="51" t="s">
        <v>33</v>
      </c>
      <c r="D46" s="65"/>
      <c r="E46" s="92"/>
      <c r="F46" s="89"/>
      <c r="G46" s="89"/>
      <c r="H46" s="89"/>
      <c r="I46" s="89"/>
      <c r="J46" s="89"/>
      <c r="K46" s="89"/>
      <c r="L46" s="89"/>
      <c r="M46" s="89"/>
      <c r="N46" s="89"/>
    </row>
    <row r="47" spans="1:23" ht="15.75" customHeight="1" x14ac:dyDescent="0.25">
      <c r="A47" s="27" t="s">
        <v>74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1" t="s">
        <v>90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61" t="s">
        <v>76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77</v>
      </c>
      <c r="B50" s="115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78</v>
      </c>
      <c r="B52" s="62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B5:C5"/>
    <mergeCell ref="A2:G2"/>
    <mergeCell ref="B4:C4"/>
    <mergeCell ref="D26:E26"/>
    <mergeCell ref="A21:A22"/>
    <mergeCell ref="B30:B31"/>
    <mergeCell ref="A30:A31"/>
    <mergeCell ref="B37:B39"/>
    <mergeCell ref="B6:C6"/>
    <mergeCell ref="B7:C7"/>
    <mergeCell ref="D25:E25"/>
    <mergeCell ref="B22:C22"/>
    <mergeCell ref="D22:E22"/>
    <mergeCell ref="D23:E23"/>
    <mergeCell ref="D24:E24"/>
    <mergeCell ref="D45:E45"/>
    <mergeCell ref="I37:N37"/>
    <mergeCell ref="C37:H37"/>
    <mergeCell ref="A37:A39"/>
    <mergeCell ref="D46:E46"/>
    <mergeCell ref="B45:C45"/>
    <mergeCell ref="A44:A45"/>
  </mergeCells>
  <conditionalFormatting sqref="B24:B26">
    <cfRule type="expression" dxfId="45" priority="1" stopIfTrue="1">
      <formula>#REF!&lt;&gt;"OK"</formula>
    </cfRule>
  </conditionalFormatting>
  <conditionalFormatting sqref="B24:B26">
    <cfRule type="expression" dxfId="44" priority="2" stopIfTrue="1">
      <formula>#REF!="OK"</formula>
    </cfRule>
  </conditionalFormatting>
  <conditionalFormatting sqref="F33">
    <cfRule type="expression" dxfId="43" priority="3" stopIfTrue="1">
      <formula>$E$33&gt;$B$33</formula>
    </cfRule>
  </conditionalFormatting>
  <conditionalFormatting sqref="F33">
    <cfRule type="expression" dxfId="42" priority="4" stopIfTrue="1">
      <formula>$E$33&lt;=$B$33</formula>
    </cfRule>
  </conditionalFormatting>
  <conditionalFormatting sqref="F32">
    <cfRule type="expression" dxfId="41" priority="5" stopIfTrue="1">
      <formula>E32&gt;$B$32</formula>
    </cfRule>
  </conditionalFormatting>
  <conditionalFormatting sqref="F32">
    <cfRule type="expression" dxfId="40" priority="6" stopIfTrue="1">
      <formula>E32&lt;=$B$32</formula>
    </cfRule>
  </conditionalFormatting>
  <conditionalFormatting sqref="C23">
    <cfRule type="expression" dxfId="39" priority="7">
      <formula>$B$23&lt;&gt;"OK"</formula>
    </cfRule>
  </conditionalFormatting>
  <conditionalFormatting sqref="C23">
    <cfRule type="expression" dxfId="38" priority="8" stopIfTrue="1">
      <formula>$B$23="OK"</formula>
    </cfRule>
  </conditionalFormatting>
  <conditionalFormatting sqref="C24">
    <cfRule type="expression" dxfId="37" priority="9">
      <formula>$B$24&lt;&gt;"OK"</formula>
    </cfRule>
  </conditionalFormatting>
  <conditionalFormatting sqref="C24">
    <cfRule type="expression" dxfId="36" priority="10">
      <formula>$B$24="OK"</formula>
    </cfRule>
  </conditionalFormatting>
  <conditionalFormatting sqref="C25">
    <cfRule type="expression" dxfId="35" priority="11">
      <formula>$B$25&lt;&gt;"NO"</formula>
    </cfRule>
  </conditionalFormatting>
  <conditionalFormatting sqref="C25">
    <cfRule type="expression" dxfId="34" priority="12">
      <formula>$B$25="NO"</formula>
    </cfRule>
  </conditionalFormatting>
  <conditionalFormatting sqref="C26">
    <cfRule type="expression" dxfId="33" priority="13" stopIfTrue="1">
      <formula>$B$26&lt;&gt;"NO"</formula>
    </cfRule>
  </conditionalFormatting>
  <conditionalFormatting sqref="C26">
    <cfRule type="expression" dxfId="32" priority="14" stopIfTrue="1">
      <formula>$B$26="NO"</formula>
    </cfRule>
  </conditionalFormatting>
  <conditionalFormatting sqref="I41 I44 K40">
    <cfRule type="expression" dxfId="31" priority="15" stopIfTrue="1">
      <formula>$J$40=""</formula>
    </cfRule>
  </conditionalFormatting>
  <conditionalFormatting sqref="I41 I44 K40">
    <cfRule type="expression" dxfId="30" priority="16" stopIfTrue="1">
      <formula>$J$40&lt;=$B$40</formula>
    </cfRule>
  </conditionalFormatting>
  <conditionalFormatting sqref="I41 I44 K40">
    <cfRule type="expression" dxfId="29" priority="17" stopIfTrue="1">
      <formula>$J$40&gt;$B$40</formula>
    </cfRule>
  </conditionalFormatting>
  <conditionalFormatting sqref="F40">
    <cfRule type="expression" dxfId="28" priority="18" stopIfTrue="1">
      <formula>$E$40=""</formula>
    </cfRule>
  </conditionalFormatting>
  <conditionalFormatting sqref="F40">
    <cfRule type="expression" dxfId="27" priority="19" stopIfTrue="1">
      <formula>$E$40&lt;=$B$40</formula>
    </cfRule>
  </conditionalFormatting>
  <conditionalFormatting sqref="F40">
    <cfRule type="expression" dxfId="26" priority="20" stopIfTrue="1">
      <formula>$E$40&gt;$B$40</formula>
    </cfRule>
  </conditionalFormatting>
  <conditionalFormatting sqref="C46">
    <cfRule type="expression" dxfId="25" priority="21" stopIfTrue="1">
      <formula>$B$46=""</formula>
    </cfRule>
  </conditionalFormatting>
  <conditionalFormatting sqref="C46">
    <cfRule type="expression" dxfId="24" priority="22" stopIfTrue="1">
      <formula>$B$46="OK"</formula>
    </cfRule>
  </conditionalFormatting>
  <conditionalFormatting sqref="C46">
    <cfRule type="expression" dxfId="23" priority="2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3074" r:id="rId4">
          <objectPr defaultSize="0" r:id="rId5">
            <anchor moveWithCells="1">
              <from>
                <xdr:col>1</xdr:col>
                <xdr:colOff>190500</xdr:colOff>
                <xdr:row>49</xdr:row>
                <xdr:rowOff>114300</xdr:rowOff>
              </from>
              <to>
                <xdr:col>1</xdr:col>
                <xdr:colOff>1076325</xdr:colOff>
                <xdr:row>49</xdr:row>
                <xdr:rowOff>628650</xdr:rowOff>
              </to>
            </anchor>
          </objectPr>
        </oleObject>
      </mc:Choice>
      <mc:Fallback>
        <oleObject progId="Objeto empaquetador del shell" dvAspect="DVASPECT_ICON" shapeId="3074" r:id="rId4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Hoja1!$B$2:$B$3</xm:f>
          </x14:formula1>
          <xm:sqref>B23:B24 B46</xm:sqref>
        </x14:dataValidation>
        <x14:dataValidation type="list" allowBlank="1" showErrorMessage="1" xr:uid="{00000000-0002-0000-02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6"/>
  <sheetViews>
    <sheetView showGridLines="0" topLeftCell="A9" zoomScale="40" zoomScaleNormal="40" workbookViewId="0">
      <selection activeCell="U36" sqref="U36"/>
    </sheetView>
  </sheetViews>
  <sheetFormatPr baseColWidth="10" defaultColWidth="14.42578125" defaultRowHeight="15" customHeight="1" x14ac:dyDescent="0.25"/>
  <cols>
    <col min="1" max="1" width="38.28515625" customWidth="1"/>
    <col min="2" max="2" width="17.7109375" customWidth="1"/>
    <col min="3" max="3" width="17.28515625" customWidth="1"/>
    <col min="4" max="4" width="18.85546875" customWidth="1"/>
    <col min="5" max="5" width="23" customWidth="1"/>
    <col min="6" max="6" width="19" customWidth="1"/>
    <col min="7" max="7" width="36.5703125" bestFit="1" customWidth="1"/>
    <col min="8" max="8" width="12.28515625" customWidth="1"/>
    <col min="9" max="9" width="19.7109375" customWidth="1"/>
    <col min="10" max="10" width="15" customWidth="1"/>
    <col min="11" max="11" width="14.7109375" customWidth="1"/>
    <col min="12" max="12" width="18.140625" customWidth="1"/>
    <col min="13" max="13" width="10.7109375" customWidth="1"/>
    <col min="14" max="14" width="23.28515625" customWidth="1"/>
    <col min="15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74" t="s">
        <v>0</v>
      </c>
      <c r="B2" s="75"/>
      <c r="C2" s="75"/>
      <c r="D2" s="75"/>
      <c r="E2" s="75"/>
      <c r="F2" s="75"/>
      <c r="G2" s="75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76" t="s">
        <v>3</v>
      </c>
      <c r="C4" s="67"/>
      <c r="D4" s="7" t="s">
        <v>4</v>
      </c>
      <c r="E4" s="8" t="s">
        <v>5</v>
      </c>
    </row>
    <row r="5" spans="1:23" ht="30" x14ac:dyDescent="0.25">
      <c r="A5" s="9" t="s">
        <v>6</v>
      </c>
      <c r="B5" s="73" t="s">
        <v>7</v>
      </c>
      <c r="C5" s="6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70" t="s">
        <v>11</v>
      </c>
      <c r="C6" s="68"/>
      <c r="D6" s="10" t="s">
        <v>12</v>
      </c>
      <c r="E6" s="13" t="s">
        <v>13</v>
      </c>
    </row>
    <row r="7" spans="1:23" ht="14.25" customHeight="1" x14ac:dyDescent="0.25">
      <c r="A7" s="14" t="s">
        <v>14</v>
      </c>
      <c r="B7" s="71" t="s">
        <v>15</v>
      </c>
      <c r="C7" s="72"/>
      <c r="D7" s="15" t="s">
        <v>16</v>
      </c>
      <c r="E7" s="16">
        <v>10734302</v>
      </c>
      <c r="F7" s="17"/>
      <c r="G7" s="17"/>
    </row>
    <row r="8" spans="1:23" ht="14.25" customHeight="1" x14ac:dyDescent="0.25">
      <c r="A8" s="18"/>
      <c r="B8" s="18"/>
      <c r="C8" s="18"/>
      <c r="D8" s="19"/>
      <c r="E8" s="1"/>
      <c r="F8" s="5"/>
      <c r="G8" s="5"/>
      <c r="H8" s="17"/>
      <c r="I8" s="17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20" t="s">
        <v>18</v>
      </c>
      <c r="B10" s="20" t="s">
        <v>19</v>
      </c>
      <c r="C10" s="20" t="s">
        <v>20</v>
      </c>
      <c r="D10" s="21" t="s">
        <v>21</v>
      </c>
      <c r="E10" s="20" t="s">
        <v>22</v>
      </c>
      <c r="F10" s="20" t="s">
        <v>23</v>
      </c>
    </row>
    <row r="11" spans="1:23" ht="15" customHeight="1" x14ac:dyDescent="0.25">
      <c r="A11" s="22" t="s">
        <v>24</v>
      </c>
      <c r="B11" s="23" t="s">
        <v>25</v>
      </c>
      <c r="C11" s="24" t="s">
        <v>26</v>
      </c>
      <c r="D11" s="25" t="s">
        <v>27</v>
      </c>
      <c r="E11" s="25">
        <v>177222</v>
      </c>
      <c r="F11" s="26" t="s">
        <v>28</v>
      </c>
    </row>
    <row r="12" spans="1:23" ht="14.25" customHeight="1" x14ac:dyDescent="0.25">
      <c r="E12" s="1"/>
    </row>
    <row r="13" spans="1:23" ht="14.25" customHeight="1" x14ac:dyDescent="0.25">
      <c r="A13" s="27" t="s">
        <v>29</v>
      </c>
      <c r="E13" s="1"/>
    </row>
    <row r="14" spans="1:23" ht="14.25" customHeight="1" x14ac:dyDescent="0.25">
      <c r="A14" s="20" t="s">
        <v>30</v>
      </c>
      <c r="B14" s="20" t="s">
        <v>31</v>
      </c>
      <c r="C14" s="28"/>
      <c r="D14" s="28"/>
      <c r="E14" s="28"/>
      <c r="F14" s="28"/>
      <c r="G14" s="28"/>
      <c r="H14" s="28"/>
      <c r="I14" s="81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29"/>
      <c r="V14" s="29"/>
      <c r="W14" s="29"/>
    </row>
    <row r="15" spans="1:23" ht="14.25" customHeight="1" x14ac:dyDescent="0.25">
      <c r="A15" s="82" t="s">
        <v>32</v>
      </c>
      <c r="B15" s="83" t="s">
        <v>33</v>
      </c>
      <c r="C15" s="28"/>
      <c r="D15" s="28"/>
      <c r="E15" s="28"/>
      <c r="F15" s="28"/>
      <c r="G15" s="28"/>
      <c r="H15" s="28"/>
      <c r="I15" s="81"/>
      <c r="J15" s="30"/>
      <c r="K15" s="30"/>
      <c r="L15" s="30"/>
      <c r="M15" s="30"/>
      <c r="N15" s="30"/>
      <c r="O15" s="30"/>
      <c r="P15" s="30"/>
      <c r="Q15" s="30"/>
      <c r="R15" s="29"/>
      <c r="S15" s="29"/>
      <c r="T15" s="29"/>
      <c r="U15" s="29"/>
      <c r="V15" s="29"/>
      <c r="W15" s="29"/>
    </row>
    <row r="16" spans="1:23" ht="14.25" customHeight="1" x14ac:dyDescent="0.25">
      <c r="A16" s="84" t="s">
        <v>34</v>
      </c>
      <c r="B16" s="85" t="s">
        <v>33</v>
      </c>
      <c r="C16" s="28"/>
      <c r="D16" s="28"/>
      <c r="E16" s="28"/>
      <c r="F16" s="28"/>
      <c r="G16" s="28"/>
      <c r="H16" s="28"/>
      <c r="I16" s="81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29"/>
      <c r="V16" s="29"/>
      <c r="W16" s="29"/>
    </row>
    <row r="17" spans="1:23" ht="14.25" customHeight="1" x14ac:dyDescent="0.25">
      <c r="A17" s="86" t="s">
        <v>35</v>
      </c>
      <c r="B17" s="87" t="s">
        <v>33</v>
      </c>
      <c r="C17" s="28"/>
      <c r="D17" s="28"/>
      <c r="E17" s="28"/>
      <c r="F17" s="28"/>
      <c r="G17" s="28"/>
      <c r="H17" s="28"/>
      <c r="I17" s="81"/>
      <c r="J17" s="30"/>
      <c r="K17" s="30"/>
      <c r="L17" s="30"/>
      <c r="M17" s="30"/>
      <c r="N17" s="30"/>
      <c r="O17" s="30"/>
      <c r="P17" s="30"/>
      <c r="Q17" s="30"/>
      <c r="R17" s="29"/>
      <c r="S17" s="29"/>
      <c r="T17" s="29"/>
      <c r="U17" s="29"/>
      <c r="V17" s="29"/>
      <c r="W17" s="29"/>
    </row>
    <row r="18" spans="1:23" ht="14.25" customHeight="1" x14ac:dyDescent="0.25">
      <c r="A18" s="88"/>
      <c r="B18" s="28"/>
      <c r="C18" s="28"/>
      <c r="D18" s="28"/>
      <c r="E18" s="28"/>
      <c r="F18" s="28"/>
      <c r="G18" s="28"/>
      <c r="H18" s="28"/>
      <c r="I18" s="81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29"/>
      <c r="V18" s="29"/>
      <c r="W18" s="29"/>
    </row>
    <row r="19" spans="1:23" ht="14.25" customHeight="1" x14ac:dyDescent="0.25">
      <c r="A19" s="31" t="s">
        <v>36</v>
      </c>
      <c r="B19" s="31"/>
      <c r="C19" s="31"/>
      <c r="D19" s="28"/>
      <c r="E19" s="28"/>
      <c r="F19" s="28"/>
      <c r="G19" s="28"/>
      <c r="H19" s="28"/>
      <c r="I19" s="81"/>
      <c r="J19" s="30"/>
      <c r="K19" s="30"/>
      <c r="L19" s="30"/>
      <c r="M19" s="30"/>
      <c r="N19" s="30"/>
      <c r="O19" s="30"/>
      <c r="P19" s="30"/>
      <c r="Q19" s="30"/>
      <c r="R19" s="29"/>
      <c r="S19" s="29"/>
      <c r="T19" s="29"/>
      <c r="U19" s="29"/>
      <c r="V19" s="29"/>
      <c r="W19" s="29"/>
    </row>
    <row r="20" spans="1:23" x14ac:dyDescent="0.25">
      <c r="A20" s="31" t="s">
        <v>91</v>
      </c>
      <c r="B20" s="31"/>
      <c r="C20" s="31"/>
      <c r="D20" s="28"/>
      <c r="E20" s="28"/>
      <c r="F20" s="28"/>
      <c r="G20" s="28"/>
      <c r="H20" s="28"/>
      <c r="I20" s="81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29"/>
      <c r="V20" s="29"/>
      <c r="W20" s="29"/>
    </row>
    <row r="21" spans="1:23" ht="14.25" customHeight="1" x14ac:dyDescent="0.25">
      <c r="A21" s="64" t="s">
        <v>38</v>
      </c>
      <c r="B21" s="20" t="s">
        <v>39</v>
      </c>
      <c r="C21" s="32">
        <v>44799</v>
      </c>
      <c r="D21" s="20" t="s">
        <v>40</v>
      </c>
      <c r="E21" s="33">
        <v>0.69999999999708962</v>
      </c>
      <c r="F21" s="89"/>
      <c r="G21" s="89"/>
      <c r="H21" s="89"/>
      <c r="I21" s="89"/>
      <c r="J21" s="89"/>
      <c r="K21" s="89"/>
      <c r="L21" s="89"/>
      <c r="M21" s="89"/>
      <c r="N21" s="89"/>
    </row>
    <row r="22" spans="1:23" ht="14.25" customHeight="1" x14ac:dyDescent="0.25">
      <c r="A22" s="90"/>
      <c r="B22" s="66" t="s">
        <v>30</v>
      </c>
      <c r="C22" s="91"/>
      <c r="D22" s="63" t="s">
        <v>41</v>
      </c>
      <c r="E22" s="92"/>
      <c r="F22" s="89"/>
      <c r="G22" s="89"/>
      <c r="H22" s="89"/>
      <c r="I22" s="89"/>
      <c r="J22" s="89"/>
      <c r="K22" s="89"/>
      <c r="L22" s="89"/>
      <c r="M22" s="89"/>
      <c r="N22" s="89"/>
    </row>
    <row r="23" spans="1:23" ht="14.25" customHeight="1" x14ac:dyDescent="0.25">
      <c r="A23" s="93" t="s">
        <v>42</v>
      </c>
      <c r="B23" s="34" t="s">
        <v>34</v>
      </c>
      <c r="C23" s="77" t="s">
        <v>33</v>
      </c>
      <c r="D23" s="94"/>
      <c r="E23" s="95"/>
      <c r="F23" s="89"/>
      <c r="G23" s="89"/>
      <c r="H23" s="89"/>
      <c r="I23" s="89"/>
      <c r="J23" s="89"/>
      <c r="K23" s="89"/>
      <c r="L23" s="89"/>
      <c r="M23" s="89"/>
      <c r="N23" s="89"/>
    </row>
    <row r="24" spans="1:23" ht="14.25" customHeight="1" x14ac:dyDescent="0.25">
      <c r="A24" s="96" t="s">
        <v>43</v>
      </c>
      <c r="B24" s="35" t="s">
        <v>34</v>
      </c>
      <c r="C24" s="78" t="s">
        <v>33</v>
      </c>
      <c r="D24" s="97"/>
      <c r="E24" s="98"/>
      <c r="F24" s="89"/>
      <c r="G24" s="89"/>
      <c r="H24" s="89"/>
      <c r="I24" s="89"/>
      <c r="J24" s="89"/>
      <c r="K24" s="89"/>
      <c r="L24" s="89"/>
      <c r="M24" s="89"/>
      <c r="N24" s="89"/>
    </row>
    <row r="25" spans="1:23" ht="14.25" customHeight="1" x14ac:dyDescent="0.25">
      <c r="A25" s="99" t="s">
        <v>44</v>
      </c>
      <c r="B25" s="35" t="s">
        <v>45</v>
      </c>
      <c r="C25" s="78" t="s">
        <v>33</v>
      </c>
      <c r="D25" s="97"/>
      <c r="E25" s="98"/>
      <c r="F25" s="89"/>
      <c r="G25" s="89"/>
      <c r="H25" s="89"/>
      <c r="I25" s="89"/>
      <c r="J25" s="89"/>
      <c r="K25" s="89"/>
      <c r="L25" s="89"/>
      <c r="M25" s="89"/>
      <c r="N25" s="89"/>
    </row>
    <row r="26" spans="1:23" ht="14.25" customHeight="1" x14ac:dyDescent="0.25">
      <c r="A26" s="100" t="s">
        <v>46</v>
      </c>
      <c r="B26" s="36" t="s">
        <v>45</v>
      </c>
      <c r="C26" s="79" t="s">
        <v>33</v>
      </c>
      <c r="D26" s="101"/>
      <c r="E26" s="102"/>
      <c r="F26" s="89"/>
      <c r="G26" s="89"/>
      <c r="H26" s="89"/>
      <c r="I26" s="89"/>
      <c r="J26" s="89"/>
      <c r="K26" s="89"/>
      <c r="L26" s="89"/>
      <c r="M26" s="89"/>
      <c r="N26" s="89"/>
    </row>
    <row r="27" spans="1:23" ht="14.25" customHeight="1" x14ac:dyDescent="0.25">
      <c r="A27" s="89" t="s">
        <v>47</v>
      </c>
      <c r="B27" s="89"/>
      <c r="C27" s="89"/>
      <c r="D27" s="89"/>
      <c r="E27" s="1"/>
      <c r="F27" s="89"/>
      <c r="G27" s="89"/>
      <c r="H27" s="89"/>
      <c r="I27" s="89"/>
      <c r="J27" s="89"/>
      <c r="K27" s="89"/>
      <c r="L27" s="89"/>
      <c r="M27" s="89"/>
      <c r="N27" s="89"/>
    </row>
    <row r="28" spans="1:23" ht="14.25" customHeight="1" x14ac:dyDescent="0.25">
      <c r="A28" s="31" t="s">
        <v>48</v>
      </c>
      <c r="B28" s="31"/>
      <c r="C28" s="31"/>
      <c r="D28" s="89"/>
      <c r="E28" s="1"/>
      <c r="F28" s="89"/>
      <c r="G28" s="89"/>
      <c r="H28" s="89"/>
      <c r="I28" s="89"/>
      <c r="J28" s="89"/>
      <c r="K28" s="89"/>
      <c r="L28" s="89"/>
      <c r="M28" s="89"/>
      <c r="N28" s="89"/>
    </row>
    <row r="29" spans="1:23" ht="15.75" customHeight="1" x14ac:dyDescent="0.25">
      <c r="A29" s="31" t="s">
        <v>92</v>
      </c>
      <c r="B29" s="31"/>
      <c r="C29" s="31"/>
      <c r="D29" s="28"/>
      <c r="E29" s="28"/>
      <c r="F29" s="28"/>
      <c r="G29" s="28"/>
      <c r="H29" s="28"/>
      <c r="I29" s="81"/>
      <c r="J29" s="30"/>
      <c r="K29" s="30"/>
      <c r="L29" s="30"/>
      <c r="M29" s="30"/>
      <c r="N29" s="30"/>
      <c r="O29" s="30"/>
      <c r="P29" s="30"/>
      <c r="Q29" s="30"/>
      <c r="R29" s="29"/>
      <c r="S29" s="29"/>
      <c r="T29" s="29"/>
      <c r="U29" s="29"/>
      <c r="V29" s="29"/>
      <c r="W29" s="29"/>
    </row>
    <row r="30" spans="1:23" ht="15" customHeight="1" x14ac:dyDescent="0.25">
      <c r="A30" s="64" t="s">
        <v>50</v>
      </c>
      <c r="B30" s="64" t="s">
        <v>51</v>
      </c>
      <c r="C30" s="20" t="s">
        <v>39</v>
      </c>
      <c r="D30" s="32"/>
      <c r="E30" s="20"/>
      <c r="F30" s="20" t="s">
        <v>40</v>
      </c>
      <c r="G30" s="33"/>
      <c r="H30" s="89"/>
      <c r="I30" s="89"/>
      <c r="J30" s="89"/>
      <c r="K30" s="89"/>
      <c r="L30" s="89"/>
      <c r="M30" s="89"/>
      <c r="N30" s="89"/>
    </row>
    <row r="31" spans="1:23" ht="30.75" customHeight="1" x14ac:dyDescent="0.25">
      <c r="A31" s="103"/>
      <c r="B31" s="103"/>
      <c r="C31" s="20" t="s">
        <v>52</v>
      </c>
      <c r="D31" s="20" t="s">
        <v>53</v>
      </c>
      <c r="E31" s="20" t="s">
        <v>54</v>
      </c>
      <c r="F31" s="20" t="s">
        <v>30</v>
      </c>
      <c r="G31" s="20" t="s">
        <v>41</v>
      </c>
      <c r="H31" s="89"/>
      <c r="I31" s="89"/>
      <c r="J31" s="89"/>
      <c r="K31" s="89"/>
      <c r="L31" s="89"/>
      <c r="M31" s="89"/>
      <c r="N31" s="89"/>
    </row>
    <row r="32" spans="1:23" ht="13.5" customHeight="1" x14ac:dyDescent="0.25">
      <c r="A32" s="104" t="s">
        <v>55</v>
      </c>
      <c r="B32" s="35">
        <v>2.1</v>
      </c>
      <c r="C32" s="35"/>
      <c r="D32" s="37"/>
      <c r="E32" s="38" t="str">
        <f t="shared" ref="E32:E33" si="0">IF(AND(C32=0,D32=0),"",ABS(C32-D32))</f>
        <v/>
      </c>
      <c r="F32" s="105" t="s">
        <v>33</v>
      </c>
      <c r="G32" s="104" t="s">
        <v>56</v>
      </c>
      <c r="H32" s="89"/>
      <c r="I32" s="89"/>
      <c r="J32" s="89"/>
      <c r="K32" s="89"/>
      <c r="L32" s="89"/>
      <c r="M32" s="89"/>
      <c r="N32" s="89"/>
    </row>
    <row r="33" spans="1:23" ht="14.25" customHeight="1" x14ac:dyDescent="0.25">
      <c r="A33" s="106" t="s">
        <v>57</v>
      </c>
      <c r="B33" s="36">
        <v>10.1</v>
      </c>
      <c r="C33" s="107"/>
      <c r="D33" s="39"/>
      <c r="E33" s="40" t="str">
        <f t="shared" si="0"/>
        <v/>
      </c>
      <c r="F33" s="108" t="s">
        <v>33</v>
      </c>
      <c r="G33" s="109" t="s">
        <v>58</v>
      </c>
      <c r="H33" s="89"/>
      <c r="I33" s="89"/>
      <c r="J33" s="89"/>
      <c r="K33" s="89"/>
      <c r="L33" s="89"/>
      <c r="M33" s="89"/>
      <c r="N33" s="89"/>
    </row>
    <row r="34" spans="1:23" ht="14.25" customHeight="1" x14ac:dyDescent="0.25">
      <c r="A34" s="89" t="s">
        <v>93</v>
      </c>
      <c r="B34" s="89"/>
      <c r="C34" s="89"/>
      <c r="D34" s="1"/>
      <c r="E34" s="41"/>
      <c r="F34" s="110"/>
      <c r="G34" s="89"/>
      <c r="H34" s="89"/>
      <c r="I34" s="89"/>
      <c r="J34" s="89"/>
      <c r="K34" s="89"/>
      <c r="L34" s="89"/>
      <c r="M34" s="89"/>
      <c r="N34" s="89"/>
    </row>
    <row r="35" spans="1:23" ht="14.25" customHeight="1" x14ac:dyDescent="0.25">
      <c r="A35" s="31" t="s">
        <v>60</v>
      </c>
      <c r="B35" s="31"/>
      <c r="C35" s="31"/>
      <c r="D35" s="89"/>
      <c r="E35" s="1"/>
      <c r="F35" s="89"/>
      <c r="G35" s="89"/>
      <c r="H35" s="89"/>
      <c r="I35" s="89"/>
      <c r="J35" s="89"/>
      <c r="K35" s="89"/>
      <c r="L35" s="89"/>
      <c r="M35" s="89"/>
      <c r="N35" s="89"/>
    </row>
    <row r="36" spans="1:23" ht="15.75" customHeight="1" x14ac:dyDescent="0.25">
      <c r="A36" s="31" t="s">
        <v>94</v>
      </c>
      <c r="B36" s="12"/>
      <c r="C36" s="12"/>
      <c r="D36" s="12"/>
      <c r="E36" s="1"/>
      <c r="F36" s="12"/>
      <c r="G36" s="12"/>
      <c r="H36" s="12"/>
      <c r="I36" s="12"/>
      <c r="J36" s="12"/>
      <c r="K36" s="12"/>
      <c r="L36" s="12"/>
      <c r="M36" s="12"/>
      <c r="N36" s="12"/>
      <c r="O36" s="5"/>
      <c r="P36" s="5"/>
      <c r="Q36" s="5"/>
      <c r="R36" s="5"/>
      <c r="S36" s="5"/>
      <c r="T36" s="5"/>
      <c r="U36" s="5"/>
      <c r="V36" s="5"/>
      <c r="W36" s="5"/>
    </row>
    <row r="37" spans="1:23" ht="30" customHeight="1" x14ac:dyDescent="0.25">
      <c r="A37" s="64" t="s">
        <v>50</v>
      </c>
      <c r="B37" s="69" t="s">
        <v>51</v>
      </c>
      <c r="C37" s="63" t="s">
        <v>62</v>
      </c>
      <c r="D37" s="111"/>
      <c r="E37" s="111"/>
      <c r="F37" s="111"/>
      <c r="G37" s="111"/>
      <c r="H37" s="92"/>
      <c r="I37" s="63" t="s">
        <v>63</v>
      </c>
      <c r="J37" s="111"/>
      <c r="K37" s="111"/>
      <c r="L37" s="111"/>
      <c r="M37" s="111"/>
      <c r="N37" s="92"/>
    </row>
    <row r="38" spans="1:23" ht="18.75" customHeight="1" x14ac:dyDescent="0.25">
      <c r="A38" s="90"/>
      <c r="B38" s="112"/>
      <c r="C38" s="42" t="s">
        <v>39</v>
      </c>
      <c r="D38" s="43"/>
      <c r="E38" s="22" t="s">
        <v>40</v>
      </c>
      <c r="F38" s="44"/>
      <c r="G38" s="20"/>
      <c r="H38" s="20"/>
      <c r="I38" s="20" t="s">
        <v>39</v>
      </c>
      <c r="J38" s="32"/>
      <c r="K38" s="20" t="s">
        <v>40</v>
      </c>
      <c r="L38" s="33"/>
      <c r="M38" s="20"/>
      <c r="N38" s="20"/>
    </row>
    <row r="39" spans="1:23" ht="42" customHeight="1" x14ac:dyDescent="0.25">
      <c r="A39" s="103"/>
      <c r="B39" s="113"/>
      <c r="C39" s="45" t="s">
        <v>64</v>
      </c>
      <c r="D39" s="20" t="s">
        <v>53</v>
      </c>
      <c r="E39" s="20" t="s">
        <v>54</v>
      </c>
      <c r="F39" s="20" t="s">
        <v>30</v>
      </c>
      <c r="G39" s="20" t="s">
        <v>65</v>
      </c>
      <c r="H39" s="20" t="s">
        <v>66</v>
      </c>
      <c r="I39" s="20" t="s">
        <v>67</v>
      </c>
      <c r="J39" s="20" t="s">
        <v>54</v>
      </c>
      <c r="K39" s="20" t="s">
        <v>30</v>
      </c>
      <c r="L39" s="20" t="s">
        <v>65</v>
      </c>
      <c r="M39" s="20" t="s">
        <v>66</v>
      </c>
      <c r="N39" s="20" t="s">
        <v>68</v>
      </c>
    </row>
    <row r="40" spans="1:23" ht="15.75" customHeight="1" x14ac:dyDescent="0.25">
      <c r="A40" s="46" t="s">
        <v>69</v>
      </c>
      <c r="B40" s="47">
        <v>4.1000000000000002E-2</v>
      </c>
      <c r="C40" s="48">
        <v>1.2</v>
      </c>
      <c r="D40" s="49"/>
      <c r="E40" s="50" t="str">
        <f>IFERROR(ABS(D40-C40)/D40,"")</f>
        <v/>
      </c>
      <c r="F40" s="80" t="s">
        <v>33</v>
      </c>
      <c r="G40" s="49"/>
      <c r="H40" s="52"/>
      <c r="I40" s="52"/>
      <c r="J40" s="53" t="str">
        <f>IFERROR(ABS(I40-C40)/I40,"")</f>
        <v/>
      </c>
      <c r="K40" s="51" t="s">
        <v>33</v>
      </c>
      <c r="L40" s="54"/>
      <c r="M40" s="55"/>
      <c r="N40" s="56" t="s">
        <v>56</v>
      </c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89" t="s">
        <v>70</v>
      </c>
      <c r="B41" s="89"/>
      <c r="C41" s="89"/>
      <c r="D41" s="89"/>
      <c r="E41" s="1"/>
      <c r="F41" s="89"/>
      <c r="G41" s="89"/>
      <c r="H41" s="89"/>
      <c r="I41" s="89"/>
      <c r="J41" s="89"/>
      <c r="K41" s="89"/>
      <c r="L41" s="89"/>
      <c r="M41" s="89"/>
      <c r="N41" s="89"/>
    </row>
    <row r="42" spans="1:23" ht="14.25" customHeight="1" x14ac:dyDescent="0.25">
      <c r="A42" s="31" t="s">
        <v>71</v>
      </c>
      <c r="B42" s="31"/>
      <c r="C42" s="31"/>
      <c r="D42" s="89"/>
      <c r="E42" s="1"/>
      <c r="F42" s="89"/>
      <c r="G42" s="89"/>
      <c r="H42" s="89"/>
      <c r="I42" s="89"/>
      <c r="J42" s="89"/>
      <c r="K42" s="89"/>
      <c r="L42" s="89"/>
      <c r="M42" s="89"/>
      <c r="N42" s="89"/>
    </row>
    <row r="43" spans="1:23" ht="15.75" customHeight="1" x14ac:dyDescent="0.25">
      <c r="A43" s="31" t="s">
        <v>95</v>
      </c>
      <c r="B43" s="12"/>
      <c r="C43" s="12"/>
      <c r="D43" s="12"/>
      <c r="E43" s="1"/>
      <c r="F43" s="12"/>
      <c r="G43" s="12"/>
      <c r="H43" s="12"/>
      <c r="I43" s="12"/>
      <c r="J43" s="12"/>
      <c r="K43" s="12"/>
      <c r="L43" s="12"/>
      <c r="M43" s="12"/>
      <c r="N43" s="12"/>
      <c r="O43" s="5"/>
      <c r="P43" s="5"/>
      <c r="Q43" s="5"/>
      <c r="R43" s="5"/>
      <c r="S43" s="5"/>
      <c r="T43" s="5"/>
      <c r="U43" s="5"/>
      <c r="V43" s="5"/>
      <c r="W43" s="5"/>
    </row>
    <row r="44" spans="1:23" ht="14.25" customHeight="1" x14ac:dyDescent="0.25">
      <c r="A44" s="64" t="s">
        <v>50</v>
      </c>
      <c r="B44" s="20" t="s">
        <v>39</v>
      </c>
      <c r="C44" s="32"/>
      <c r="D44" s="20" t="s">
        <v>40</v>
      </c>
      <c r="E44" s="33"/>
      <c r="F44" s="1"/>
      <c r="G44" s="57"/>
      <c r="H44" s="58"/>
      <c r="I44" s="59"/>
      <c r="J44" s="60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103"/>
      <c r="B45" s="63" t="s">
        <v>30</v>
      </c>
      <c r="C45" s="92"/>
      <c r="D45" s="63" t="s">
        <v>68</v>
      </c>
      <c r="E45" s="92"/>
      <c r="F45" s="89"/>
      <c r="G45" s="89"/>
      <c r="H45" s="89"/>
      <c r="I45" s="89"/>
      <c r="J45" s="89"/>
      <c r="K45" s="89"/>
      <c r="L45" s="89"/>
      <c r="M45" s="89"/>
      <c r="N45" s="89"/>
    </row>
    <row r="46" spans="1:23" ht="45" x14ac:dyDescent="0.25">
      <c r="A46" s="114" t="s">
        <v>73</v>
      </c>
      <c r="B46" s="36"/>
      <c r="C46" s="51" t="s">
        <v>33</v>
      </c>
      <c r="D46" s="65"/>
      <c r="E46" s="92"/>
      <c r="F46" s="89"/>
      <c r="G46" s="89"/>
      <c r="H46" s="89"/>
      <c r="I46" s="89"/>
      <c r="J46" s="89"/>
      <c r="K46" s="89"/>
      <c r="L46" s="89"/>
      <c r="M46" s="89"/>
      <c r="N46" s="89"/>
    </row>
    <row r="47" spans="1:23" ht="15.75" customHeight="1" x14ac:dyDescent="0.25">
      <c r="A47" s="27" t="s">
        <v>74</v>
      </c>
      <c r="B47" s="5"/>
      <c r="C47" s="5"/>
      <c r="D47" s="5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4.25" customHeight="1" x14ac:dyDescent="0.25">
      <c r="A48" s="31" t="s">
        <v>96</v>
      </c>
      <c r="B48" s="5"/>
      <c r="C48" s="5"/>
      <c r="D48" s="5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 x14ac:dyDescent="0.25">
      <c r="A49" s="61" t="s">
        <v>76</v>
      </c>
      <c r="C49" s="5"/>
      <c r="D49" s="5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73.5" customHeight="1" x14ac:dyDescent="0.25">
      <c r="A50" s="1" t="s">
        <v>77</v>
      </c>
      <c r="B50" s="62"/>
      <c r="E50" s="1"/>
    </row>
    <row r="51" spans="1:23" ht="14.25" customHeight="1" x14ac:dyDescent="0.25">
      <c r="A51" s="1"/>
      <c r="E51" s="1"/>
    </row>
    <row r="52" spans="1:23" ht="73.5" customHeight="1" x14ac:dyDescent="0.25">
      <c r="A52" s="1" t="s">
        <v>78</v>
      </c>
      <c r="B52" s="62"/>
      <c r="E52" s="1"/>
    </row>
    <row r="53" spans="1:23" ht="14.25" customHeight="1" x14ac:dyDescent="0.25">
      <c r="E53" s="1"/>
    </row>
    <row r="54" spans="1:23" ht="14.25" customHeight="1" x14ac:dyDescent="0.25">
      <c r="E54" s="1"/>
    </row>
    <row r="55" spans="1:23" ht="14.25" customHeight="1" x14ac:dyDescent="0.25">
      <c r="E55" s="1"/>
    </row>
    <row r="56" spans="1:23" ht="14.25" customHeight="1" x14ac:dyDescent="0.25">
      <c r="E56" s="1"/>
    </row>
    <row r="57" spans="1:23" ht="14.25" customHeight="1" x14ac:dyDescent="0.25">
      <c r="E57" s="1"/>
    </row>
    <row r="58" spans="1:23" ht="14.25" customHeight="1" x14ac:dyDescent="0.25">
      <c r="E58" s="1"/>
    </row>
    <row r="59" spans="1:23" ht="14.25" customHeight="1" x14ac:dyDescent="0.25">
      <c r="E59" s="1"/>
    </row>
    <row r="60" spans="1:23" ht="14.25" customHeight="1" x14ac:dyDescent="0.25">
      <c r="E60" s="1"/>
    </row>
    <row r="61" spans="1:23" ht="14.25" customHeight="1" x14ac:dyDescent="0.25">
      <c r="E61" s="1"/>
    </row>
    <row r="62" spans="1:23" ht="14.25" customHeight="1" x14ac:dyDescent="0.25">
      <c r="E62" s="1"/>
    </row>
    <row r="63" spans="1:23" ht="14.25" customHeight="1" x14ac:dyDescent="0.25">
      <c r="E63" s="1"/>
    </row>
    <row r="64" spans="1:23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  <row r="101" spans="5:5" ht="14.25" customHeight="1" x14ac:dyDescent="0.25">
      <c r="E101" s="1"/>
    </row>
    <row r="102" spans="5:5" ht="14.25" customHeight="1" x14ac:dyDescent="0.25">
      <c r="E102" s="1"/>
    </row>
    <row r="103" spans="5:5" ht="14.25" customHeight="1" x14ac:dyDescent="0.25">
      <c r="E103" s="1"/>
    </row>
    <row r="104" spans="5:5" ht="14.25" customHeight="1" x14ac:dyDescent="0.25">
      <c r="E104" s="1"/>
    </row>
    <row r="105" spans="5:5" ht="14.25" customHeight="1" x14ac:dyDescent="0.25">
      <c r="E105" s="1"/>
    </row>
    <row r="106" spans="5:5" ht="14.25" customHeight="1" x14ac:dyDescent="0.25">
      <c r="E106" s="1"/>
    </row>
  </sheetData>
  <mergeCells count="22">
    <mergeCell ref="B30:B31"/>
    <mergeCell ref="A30:A31"/>
    <mergeCell ref="D26:E26"/>
    <mergeCell ref="B22:C22"/>
    <mergeCell ref="A21:A22"/>
    <mergeCell ref="D25:E25"/>
    <mergeCell ref="D22:E22"/>
    <mergeCell ref="D23:E23"/>
    <mergeCell ref="D24:E24"/>
    <mergeCell ref="B6:C6"/>
    <mergeCell ref="B7:C7"/>
    <mergeCell ref="B5:C5"/>
    <mergeCell ref="A2:G2"/>
    <mergeCell ref="B4:C4"/>
    <mergeCell ref="D45:E45"/>
    <mergeCell ref="I37:N37"/>
    <mergeCell ref="C37:H37"/>
    <mergeCell ref="A37:A39"/>
    <mergeCell ref="D46:E46"/>
    <mergeCell ref="B45:C45"/>
    <mergeCell ref="A44:A45"/>
    <mergeCell ref="B37:B39"/>
  </mergeCells>
  <conditionalFormatting sqref="B24:B26">
    <cfRule type="expression" dxfId="22" priority="1" stopIfTrue="1">
      <formula>#REF!&lt;&gt;"OK"</formula>
    </cfRule>
  </conditionalFormatting>
  <conditionalFormatting sqref="B24:B26">
    <cfRule type="expression" dxfId="21" priority="2" stopIfTrue="1">
      <formula>#REF!="OK"</formula>
    </cfRule>
  </conditionalFormatting>
  <conditionalFormatting sqref="F33">
    <cfRule type="expression" dxfId="20" priority="3" stopIfTrue="1">
      <formula>$E$33&gt;$B$33</formula>
    </cfRule>
  </conditionalFormatting>
  <conditionalFormatting sqref="F33">
    <cfRule type="expression" dxfId="19" priority="4" stopIfTrue="1">
      <formula>$E$33&lt;=$B$33</formula>
    </cfRule>
  </conditionalFormatting>
  <conditionalFormatting sqref="F32">
    <cfRule type="expression" dxfId="18" priority="5" stopIfTrue="1">
      <formula>E32&gt;$B$32</formula>
    </cfRule>
  </conditionalFormatting>
  <conditionalFormatting sqref="F32">
    <cfRule type="expression" dxfId="17" priority="6" stopIfTrue="1">
      <formula>E32&lt;=$B$32</formula>
    </cfRule>
  </conditionalFormatting>
  <conditionalFormatting sqref="C23">
    <cfRule type="expression" dxfId="16" priority="7">
      <formula>$B$23&lt;&gt;"OK"</formula>
    </cfRule>
  </conditionalFormatting>
  <conditionalFormatting sqref="C23">
    <cfRule type="expression" dxfId="15" priority="8" stopIfTrue="1">
      <formula>$B$23="OK"</formula>
    </cfRule>
  </conditionalFormatting>
  <conditionalFormatting sqref="C24">
    <cfRule type="expression" dxfId="14" priority="9">
      <formula>$B$24&lt;&gt;"OK"</formula>
    </cfRule>
  </conditionalFormatting>
  <conditionalFormatting sqref="C24">
    <cfRule type="expression" dxfId="13" priority="10">
      <formula>$B$24="OK"</formula>
    </cfRule>
  </conditionalFormatting>
  <conditionalFormatting sqref="C25">
    <cfRule type="expression" dxfId="12" priority="11">
      <formula>$B$25&lt;&gt;"NO"</formula>
    </cfRule>
  </conditionalFormatting>
  <conditionalFormatting sqref="C25">
    <cfRule type="expression" dxfId="11" priority="12">
      <formula>$B$25="NO"</formula>
    </cfRule>
  </conditionalFormatting>
  <conditionalFormatting sqref="C26">
    <cfRule type="expression" dxfId="10" priority="13" stopIfTrue="1">
      <formula>$B$26&lt;&gt;"NO"</formula>
    </cfRule>
  </conditionalFormatting>
  <conditionalFormatting sqref="C26">
    <cfRule type="expression" dxfId="9" priority="14" stopIfTrue="1">
      <formula>$B$26="NO"</formula>
    </cfRule>
  </conditionalFormatting>
  <conditionalFormatting sqref="I41 I44 K40">
    <cfRule type="expression" dxfId="8" priority="15" stopIfTrue="1">
      <formula>$J$40=""</formula>
    </cfRule>
  </conditionalFormatting>
  <conditionalFormatting sqref="I41 I44 K40">
    <cfRule type="expression" dxfId="7" priority="16" stopIfTrue="1">
      <formula>$J$40&lt;=$B$40</formula>
    </cfRule>
  </conditionalFormatting>
  <conditionalFormatting sqref="I41 I44 K40">
    <cfRule type="expression" dxfId="6" priority="17" stopIfTrue="1">
      <formula>$J$40&gt;$B$40</formula>
    </cfRule>
  </conditionalFormatting>
  <conditionalFormatting sqref="F40">
    <cfRule type="expression" dxfId="5" priority="18" stopIfTrue="1">
      <formula>$E$40=""</formula>
    </cfRule>
  </conditionalFormatting>
  <conditionalFormatting sqref="F40">
    <cfRule type="expression" dxfId="4" priority="19" stopIfTrue="1">
      <formula>$E$40&lt;=$B$40</formula>
    </cfRule>
  </conditionalFormatting>
  <conditionalFormatting sqref="F40">
    <cfRule type="expression" dxfId="3" priority="20" stopIfTrue="1">
      <formula>$E$40&gt;$B$40</formula>
    </cfRule>
  </conditionalFormatting>
  <conditionalFormatting sqref="C46">
    <cfRule type="expression" dxfId="2" priority="21" stopIfTrue="1">
      <formula>$B$46=""</formula>
    </cfRule>
  </conditionalFormatting>
  <conditionalFormatting sqref="C46">
    <cfRule type="expression" dxfId="1" priority="22" stopIfTrue="1">
      <formula>$B$46="OK"</formula>
    </cfRule>
  </conditionalFormatting>
  <conditionalFormatting sqref="C46">
    <cfRule type="expression" dxfId="0" priority="23" stopIfTrue="1">
      <formula>$B$46="FALLA"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Hoja1!$B$2:$B$3</xm:f>
          </x14:formula1>
          <xm:sqref>B23:B24 B46</xm:sqref>
        </x14:dataValidation>
        <x14:dataValidation type="list" allowBlank="1" showErrorMessage="1" xr:uid="{00000000-0002-0000-0300-000001000000}">
          <x14:formula1>
            <xm:f>Hoja1!$C$2:$C$3</xm:f>
          </x14:formula1>
          <xm:sqref>B25:B26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34</v>
      </c>
      <c r="C2" t="s">
        <v>97</v>
      </c>
    </row>
    <row r="3" spans="1:3" ht="14.25" customHeight="1" x14ac:dyDescent="0.25">
      <c r="B3" t="s">
        <v>98</v>
      </c>
      <c r="C3" t="s">
        <v>45</v>
      </c>
    </row>
    <row r="4" spans="1:3" ht="14.25" customHeight="1" x14ac:dyDescent="0.25">
      <c r="B4" t="s">
        <v>99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2022-09-15T00:45:55Z</dcterms:modified>
</cp:coreProperties>
</file>